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80" windowWidth="23685" windowHeight="9765" tabRatio="974"/>
  </bookViews>
  <sheets>
    <sheet name="INTRODUCTION" sheetId="2" r:id="rId1"/>
    <sheet name="FRGT MATRIX" sheetId="1" r:id="rId2"/>
    <sheet name="A1" sheetId="3" r:id="rId3"/>
    <sheet name="M1" sheetId="5" r:id="rId4"/>
    <sheet name="M2" sheetId="17" r:id="rId5"/>
    <sheet name="M3" sheetId="19" r:id="rId6"/>
    <sheet name="M4" sheetId="24" r:id="rId7"/>
    <sheet name="M5" sheetId="25" r:id="rId8"/>
    <sheet name="M6" sheetId="23" r:id="rId9"/>
    <sheet name="M7" sheetId="20" r:id="rId10"/>
    <sheet name="M8" sheetId="21" r:id="rId11"/>
    <sheet name="M9" sheetId="22" r:id="rId12"/>
    <sheet name="M10" sheetId="26" r:id="rId13"/>
    <sheet name="M11" sheetId="27" r:id="rId14"/>
    <sheet name="M12" sheetId="28" r:id="rId15"/>
    <sheet name="M13" sheetId="29" r:id="rId16"/>
    <sheet name="M14" sheetId="30" r:id="rId17"/>
    <sheet name="M15" sheetId="31" r:id="rId18"/>
    <sheet name="M16" sheetId="32" r:id="rId19"/>
    <sheet name="M17" sheetId="33" r:id="rId20"/>
    <sheet name="M18" sheetId="34" r:id="rId21"/>
    <sheet name="M19" sheetId="35" r:id="rId22"/>
    <sheet name="M20" sheetId="36" r:id="rId23"/>
    <sheet name="M21" sheetId="37" r:id="rId24"/>
    <sheet name="M22" sheetId="38" r:id="rId25"/>
    <sheet name="M23" sheetId="39" r:id="rId26"/>
    <sheet name="M24" sheetId="40" r:id="rId27"/>
    <sheet name="M25" sheetId="41" r:id="rId28"/>
    <sheet name="M26" sheetId="42" r:id="rId29"/>
    <sheet name="M27" sheetId="43" r:id="rId30"/>
    <sheet name="M28" sheetId="44" r:id="rId31"/>
    <sheet name="M29" sheetId="45" r:id="rId32"/>
    <sheet name="M30" sheetId="46" r:id="rId33"/>
  </sheets>
  <externalReferences>
    <externalReference r:id="rId34"/>
  </externalReferences>
  <definedNames>
    <definedName name="Agoal">'FRGT MATRIX'!$C$20</definedName>
    <definedName name="Bgoal">'FRGT MATRIX'!$C$21</definedName>
    <definedName name="BHdiam">'FRGT MATRIX'!$C$13</definedName>
    <definedName name="BrRes">'FRGT MATRIX'!$C$8</definedName>
    <definedName name="Cgoal">'FRGT MATRIX'!$C$22</definedName>
    <definedName name="CostTrshld">'FRGT MATRIX'!$C$17</definedName>
    <definedName name="Dgoal">'FRGT MATRIX'!$C$23</definedName>
    <definedName name="DpthRk">'FRGT MATRIX'!$C$7</definedName>
    <definedName name="Egoal">'FRGT MATRIX'!$C$24</definedName>
    <definedName name="Fgoal">'FRGT MATRIX'!$C$25</definedName>
    <definedName name="fluidcolumn">'A1'!$A$69</definedName>
    <definedName name="FluidEC">'FRGT MATRIX'!$C$16</definedName>
    <definedName name="Ggoal">'FRGT MATRIX'!$C$26</definedName>
    <definedName name="GrndAccess">'FRGT MATRIX'!$C$15</definedName>
    <definedName name="Hgoal">'FRGT MATRIX'!$C$27</definedName>
    <definedName name="Igoal">'FRGT MATRIX'!$C$28</definedName>
    <definedName name="Instrumentation">'A1'!$A$68</definedName>
    <definedName name="IntWellB">'FRGT MATRIX'!$C$9</definedName>
    <definedName name="Jgoal">'FRGT MATRIX'!$C$29</definedName>
    <definedName name="Kgoal">'FRGT MATRIX'!$C$30</definedName>
    <definedName name="LengthOH">'FRGT MATRIX'!$C$11</definedName>
    <definedName name="LinePower">'A1'!$A$67</definedName>
    <definedName name="Lithology" localSheetId="12">'FRGT MATRIX'!#REF!</definedName>
    <definedName name="Lithology" localSheetId="13">'FRGT MATRIX'!#REF!</definedName>
    <definedName name="Lithology" localSheetId="14">'FRGT MATRIX'!#REF!</definedName>
    <definedName name="Lithology" localSheetId="15">'FRGT MATRIX'!#REF!</definedName>
    <definedName name="Lithology" localSheetId="17">'FRGT MATRIX'!#REF!</definedName>
    <definedName name="Lithology" localSheetId="18">'FRGT MATRIX'!#REF!</definedName>
    <definedName name="Lithology" localSheetId="20">'FRGT MATRIX'!#REF!</definedName>
    <definedName name="Lithology" localSheetId="21">'FRGT MATRIX'!#REF!</definedName>
    <definedName name="Lithology" localSheetId="4">'FRGT MATRIX'!#REF!</definedName>
    <definedName name="Lithology" localSheetId="22">'FRGT MATRIX'!#REF!</definedName>
    <definedName name="Lithology" localSheetId="23">'FRGT MATRIX'!#REF!</definedName>
    <definedName name="Lithology" localSheetId="24">'FRGT MATRIX'!#REF!</definedName>
    <definedName name="Lithology" localSheetId="25">'FRGT MATRIX'!#REF!</definedName>
    <definedName name="Lithology" localSheetId="27">'FRGT MATRIX'!#REF!</definedName>
    <definedName name="Lithology" localSheetId="28">'FRGT MATRIX'!#REF!</definedName>
    <definedName name="Lithology" localSheetId="30">'FRGT MATRIX'!#REF!</definedName>
    <definedName name="Lithology" localSheetId="31">'FRGT MATRIX'!#REF!</definedName>
    <definedName name="Lithology" localSheetId="5">'FRGT MATRIX'!#REF!</definedName>
    <definedName name="Lithology" localSheetId="32">'FRGT MATRIX'!#REF!</definedName>
    <definedName name="Lithology" localSheetId="7">'FRGT MATRIX'!#REF!</definedName>
    <definedName name="Lithology" localSheetId="8">'FRGT MATRIX'!#REF!</definedName>
    <definedName name="Lithology" localSheetId="10">'FRGT MATRIX'!#REF!</definedName>
    <definedName name="Lithology" localSheetId="11">'FRGT MATRIX'!#REF!</definedName>
    <definedName name="Lithology">'FRGT MATRIX'!#REF!</definedName>
    <definedName name="Turbid">'FRGT MATRIX'!$C$12</definedName>
    <definedName name="Urbanization">'FRGT MATRIX'!$C$14</definedName>
    <definedName name="WellConst">'FRGT MATRIX'!$C$10</definedName>
  </definedNames>
  <calcPr calcId="145621"/>
</workbook>
</file>

<file path=xl/calcChain.xml><?xml version="1.0" encoding="utf-8"?>
<calcChain xmlns="http://schemas.openxmlformats.org/spreadsheetml/2006/main">
  <c r="B71" i="3" l="1"/>
  <c r="B70" i="3"/>
  <c r="B69" i="3"/>
  <c r="B68" i="3"/>
  <c r="B58" i="3"/>
  <c r="B57" i="3"/>
  <c r="B56" i="3"/>
  <c r="B55" i="3"/>
  <c r="B54" i="3"/>
  <c r="B53" i="3"/>
  <c r="B52" i="3"/>
  <c r="B33" i="1" l="1"/>
  <c r="W21" i="1" l="1"/>
  <c r="W20" i="1"/>
  <c r="W18" i="1"/>
  <c r="W19" i="1"/>
  <c r="AA37" i="1" l="1"/>
  <c r="Y33" i="1" l="1"/>
  <c r="AE41" i="1" l="1"/>
  <c r="AE40" i="1"/>
  <c r="AE39" i="1"/>
  <c r="AE37" i="1"/>
  <c r="AE36" i="1"/>
  <c r="AE33" i="1"/>
  <c r="AE31" i="1"/>
  <c r="AE21" i="1"/>
  <c r="AE20" i="1"/>
  <c r="AE19" i="1"/>
  <c r="AE18" i="1"/>
  <c r="AE15" i="1"/>
  <c r="AC15" i="1"/>
  <c r="AC14" i="1"/>
  <c r="AC13" i="1"/>
  <c r="AC12" i="1"/>
  <c r="AC10" i="1"/>
  <c r="AB16" i="1"/>
  <c r="AB11" i="1"/>
  <c r="AB9" i="1"/>
  <c r="AA41" i="1"/>
  <c r="AA40" i="1"/>
  <c r="AA39" i="1"/>
  <c r="AA38" i="1"/>
  <c r="AA36" i="1"/>
  <c r="AA34" i="1"/>
  <c r="AA33" i="1"/>
  <c r="AA32" i="1"/>
  <c r="AA31" i="1"/>
  <c r="AA30" i="1"/>
  <c r="AA29" i="1"/>
  <c r="AA28" i="1"/>
  <c r="AA27" i="1"/>
  <c r="AA26" i="1"/>
  <c r="AA25" i="1"/>
  <c r="AA24" i="1"/>
  <c r="AA23" i="1"/>
  <c r="AA21" i="1"/>
  <c r="AA20" i="1"/>
  <c r="AA19" i="1"/>
  <c r="AA18" i="1"/>
  <c r="Z32" i="1"/>
  <c r="Z34" i="1"/>
  <c r="Y29" i="1"/>
  <c r="X41" i="1"/>
  <c r="X40" i="1"/>
  <c r="X39" i="1"/>
  <c r="X37" i="1"/>
  <c r="X38" i="1"/>
  <c r="X36" i="1"/>
  <c r="X34" i="1"/>
  <c r="X32" i="1"/>
  <c r="X31" i="1"/>
  <c r="X30" i="1"/>
  <c r="X23" i="1"/>
  <c r="X29" i="1"/>
  <c r="X27" i="1"/>
  <c r="X26" i="1"/>
  <c r="X18" i="1"/>
  <c r="X20" i="1"/>
  <c r="X19" i="1"/>
  <c r="X21" i="1"/>
  <c r="Y41" i="1" l="1"/>
  <c r="Y40" i="1"/>
  <c r="Y39" i="1"/>
  <c r="Y38" i="1"/>
  <c r="Y37" i="1"/>
  <c r="Y36" i="1"/>
  <c r="Y34" i="1"/>
  <c r="Y32" i="1"/>
  <c r="Y31" i="1"/>
  <c r="Y30" i="1"/>
  <c r="Y28" i="1"/>
  <c r="Y27" i="1"/>
  <c r="Y26" i="1"/>
  <c r="Y25" i="1"/>
  <c r="Y24" i="1"/>
  <c r="Y23" i="1"/>
  <c r="Y21" i="1"/>
  <c r="Y20" i="1"/>
  <c r="Y19" i="1"/>
  <c r="Y18" i="1"/>
  <c r="V11" i="1"/>
  <c r="U16" i="1"/>
  <c r="U15" i="1"/>
  <c r="U14" i="1"/>
  <c r="U13" i="1"/>
  <c r="U12" i="1"/>
  <c r="U11" i="1"/>
  <c r="U10" i="1"/>
  <c r="U9" i="1"/>
  <c r="V33" i="1"/>
  <c r="V19" i="1"/>
  <c r="X33" i="1" l="1"/>
  <c r="T33" i="1"/>
  <c r="K33" i="1"/>
  <c r="G33" i="1" l="1"/>
  <c r="P41" i="1" l="1"/>
  <c r="O41" i="1"/>
  <c r="N41" i="1"/>
  <c r="P40" i="1"/>
  <c r="G40" i="1" s="1"/>
  <c r="O39" i="1"/>
  <c r="N39" i="1"/>
  <c r="G39" i="1" s="1"/>
  <c r="Q38" i="1"/>
  <c r="O38" i="1"/>
  <c r="N38" i="1"/>
  <c r="P37" i="1"/>
  <c r="O37" i="1"/>
  <c r="N37" i="1"/>
  <c r="O36" i="1"/>
  <c r="N36" i="1"/>
  <c r="K34" i="1"/>
  <c r="J34" i="1"/>
  <c r="J32" i="1"/>
  <c r="K32" i="1"/>
  <c r="O31" i="1"/>
  <c r="K31" i="1"/>
  <c r="T30" i="1"/>
  <c r="K30" i="1"/>
  <c r="T29" i="1"/>
  <c r="K29" i="1"/>
  <c r="L28" i="1"/>
  <c r="K28" i="1"/>
  <c r="Q27" i="1"/>
  <c r="R27" i="1"/>
  <c r="O27" i="1"/>
  <c r="N27" i="1"/>
  <c r="O26" i="1"/>
  <c r="N26" i="1"/>
  <c r="T25" i="1"/>
  <c r="K25" i="1"/>
  <c r="K24" i="1"/>
  <c r="J24" i="1"/>
  <c r="J23" i="1"/>
  <c r="K23" i="1"/>
  <c r="Q21" i="1"/>
  <c r="K21" i="1"/>
  <c r="S20" i="1"/>
  <c r="R20" i="1"/>
  <c r="Q20" i="1"/>
  <c r="K20" i="1"/>
  <c r="S19" i="1"/>
  <c r="R19" i="1"/>
  <c r="Q19" i="1"/>
  <c r="K19" i="1"/>
  <c r="S18" i="1"/>
  <c r="R18" i="1"/>
  <c r="Q18" i="1"/>
  <c r="K18" i="1"/>
  <c r="L16" i="1"/>
  <c r="K16" i="1"/>
  <c r="L15" i="1"/>
  <c r="K15" i="1"/>
  <c r="L14" i="1"/>
  <c r="K14" i="1"/>
  <c r="M13" i="1"/>
  <c r="G13" i="1" s="1"/>
  <c r="M12" i="1"/>
  <c r="G12" i="1" s="1"/>
  <c r="L11" i="1"/>
  <c r="K11" i="1"/>
  <c r="S10" i="1"/>
  <c r="R10" i="1"/>
  <c r="L10" i="1"/>
  <c r="K10" i="1"/>
  <c r="L9" i="1"/>
  <c r="K9" i="1"/>
  <c r="G30" i="1" l="1"/>
  <c r="G34" i="1"/>
  <c r="G26" i="1"/>
  <c r="G29" i="1"/>
  <c r="G31" i="1"/>
  <c r="G41" i="1"/>
  <c r="G27" i="1"/>
  <c r="G36" i="1"/>
  <c r="G25" i="1"/>
  <c r="G14" i="1"/>
  <c r="G18" i="1"/>
  <c r="G19" i="1"/>
  <c r="G21" i="1"/>
  <c r="G32" i="1"/>
  <c r="G9" i="1"/>
  <c r="G23" i="1"/>
  <c r="G10" i="1"/>
  <c r="G20" i="1"/>
  <c r="G11" i="1"/>
  <c r="G16" i="1"/>
  <c r="G24" i="1"/>
  <c r="G15" i="1"/>
  <c r="G28" i="1"/>
  <c r="G38" i="1"/>
  <c r="G37" i="1"/>
  <c r="X28" i="1"/>
  <c r="AD19" i="1" l="1"/>
  <c r="X25" i="1"/>
  <c r="X24" i="1"/>
  <c r="H41" i="1" l="1"/>
  <c r="F41" i="1" s="1"/>
  <c r="H40" i="1"/>
  <c r="F40" i="1" s="1"/>
  <c r="H39" i="1"/>
  <c r="F39" i="1" s="1"/>
  <c r="B40" i="1" s="1"/>
  <c r="H38" i="1"/>
  <c r="F38" i="1" s="1"/>
  <c r="H37" i="1"/>
  <c r="F37" i="1" s="1"/>
  <c r="H36" i="1"/>
  <c r="F36" i="1" s="1"/>
  <c r="H34" i="1"/>
  <c r="F34" i="1" s="1"/>
  <c r="H32" i="1"/>
  <c r="F32" i="1" s="1"/>
  <c r="H31" i="1"/>
  <c r="F31" i="1" s="1"/>
  <c r="H30" i="1"/>
  <c r="F30" i="1" s="1"/>
  <c r="H29" i="1"/>
  <c r="F29" i="1" s="1"/>
  <c r="H28" i="1"/>
  <c r="F28" i="1" s="1"/>
  <c r="H27" i="1"/>
  <c r="F27" i="1" s="1"/>
  <c r="H26" i="1"/>
  <c r="F26" i="1" s="1"/>
  <c r="H25" i="1"/>
  <c r="F25" i="1" s="1"/>
  <c r="H24" i="1"/>
  <c r="F24" i="1" s="1"/>
  <c r="H23" i="1"/>
  <c r="F23" i="1" s="1"/>
  <c r="H21" i="1"/>
  <c r="F21" i="1" s="1"/>
  <c r="H20" i="1"/>
  <c r="F20" i="1" s="1"/>
  <c r="H18" i="1"/>
  <c r="F18" i="1" s="1"/>
  <c r="H16" i="1"/>
  <c r="F16" i="1" s="1"/>
  <c r="H15" i="1"/>
  <c r="F15" i="1" s="1"/>
  <c r="H14" i="1"/>
  <c r="F14" i="1" s="1"/>
  <c r="H13" i="1"/>
  <c r="F13" i="1" s="1"/>
  <c r="H12" i="1"/>
  <c r="F12" i="1" s="1"/>
  <c r="H10" i="1"/>
  <c r="F10" i="1" s="1"/>
  <c r="H9" i="1"/>
  <c r="F9" i="1" s="1"/>
  <c r="H33" i="1" l="1"/>
  <c r="F33" i="1" s="1"/>
  <c r="H19" i="1"/>
  <c r="F19" i="1" s="1"/>
  <c r="H11" i="1"/>
  <c r="F11" i="1" s="1"/>
</calcChain>
</file>

<file path=xl/sharedStrings.xml><?xml version="1.0" encoding="utf-8"?>
<sst xmlns="http://schemas.openxmlformats.org/spreadsheetml/2006/main" count="265" uniqueCount="183">
  <si>
    <t>Goals</t>
  </si>
  <si>
    <t>Methods</t>
  </si>
  <si>
    <t>4. What is the well casing?</t>
  </si>
  <si>
    <t>B. Identify lithologic contacts</t>
  </si>
  <si>
    <t>C. Map depth to bedrock</t>
  </si>
  <si>
    <t>D. Understand large-scale anisotropy, average fracture orientation</t>
  </si>
  <si>
    <t>E. Estimate discrete fracture hydraulic properties</t>
  </si>
  <si>
    <t xml:space="preserve">G. Estimate large scale hydraulic properties </t>
  </si>
  <si>
    <t>H. Identify interwell hydraulic connections</t>
  </si>
  <si>
    <t>F. Estimate small-scale effective hydraulic properties</t>
  </si>
  <si>
    <t>Contact Info:</t>
  </si>
  <si>
    <t>SUMMARY</t>
  </si>
  <si>
    <t>INSTALLATION</t>
  </si>
  <si>
    <t>INPUT</t>
  </si>
  <si>
    <t>OUTPUT</t>
  </si>
  <si>
    <t>FRGT METHOD SELECTION TOOL</t>
  </si>
  <si>
    <t>This program was designed to run in Excel- Microsoft Office 2010.</t>
  </si>
  <si>
    <t>2. What is the electrical resistivity of bedrock (ohm-m)?</t>
  </si>
  <si>
    <t>1. What is the depth to bedrock (m)?</t>
  </si>
  <si>
    <t>3. What is the minimum spacing between wells (m)?</t>
  </si>
  <si>
    <t>5. What is the vertical extent of open holes (m)?</t>
  </si>
  <si>
    <t>Yes</t>
  </si>
  <si>
    <t>No</t>
  </si>
  <si>
    <t>I. Time-lapse snapshots of amendment delivery</t>
  </si>
  <si>
    <t>J. Continuous monitoring of degradation</t>
  </si>
  <si>
    <t>Cross-hole methods</t>
  </si>
  <si>
    <t>Borehole methods</t>
  </si>
  <si>
    <t>Hydrologic tests</t>
  </si>
  <si>
    <t>Low</t>
  </si>
  <si>
    <t>High</t>
  </si>
  <si>
    <t>Medium</t>
  </si>
  <si>
    <t>K. Screening for iron minerals</t>
  </si>
  <si>
    <t>1. EM terrain conductivity (induction)</t>
  </si>
  <si>
    <t>2. ERT</t>
  </si>
  <si>
    <t>Appropriate</t>
  </si>
  <si>
    <t>for goals</t>
  </si>
  <si>
    <t xml:space="preserve">Effectiveness </t>
  </si>
  <si>
    <t>at site</t>
  </si>
  <si>
    <t>6. Is borehole fluid turbid/ muddy (opaque)?</t>
  </si>
  <si>
    <t>7. Borehole diameter (inches)</t>
  </si>
  <si>
    <t>8. Cultural EM interference? (utilities, pipes, etc.)</t>
  </si>
  <si>
    <t>9. Is it possible to disturb the ground for electrodes or geophones?</t>
  </si>
  <si>
    <t>10. What is native groundwater conductivity (micro-S/cm)?</t>
  </si>
  <si>
    <t>11. What is the project cost threshold for a given method?</t>
  </si>
  <si>
    <t>Relative</t>
  </si>
  <si>
    <t>cost</t>
  </si>
  <si>
    <t>Assumptions</t>
  </si>
  <si>
    <t>A. Identify discrete fracture network characteristics</t>
  </si>
  <si>
    <t>3. GPR</t>
  </si>
  <si>
    <t>4. Resistivity - azimuthal</t>
  </si>
  <si>
    <t>5. SP - azimuthal</t>
  </si>
  <si>
    <t>6. Seismic refraction</t>
  </si>
  <si>
    <t>7. Seismic reflection</t>
  </si>
  <si>
    <t>8. Time domain EM</t>
  </si>
  <si>
    <t>Comments</t>
  </si>
  <si>
    <t>Comments, do not delete:</t>
  </si>
  <si>
    <t>Method contributes to goal:</t>
  </si>
  <si>
    <t>A</t>
  </si>
  <si>
    <t>B</t>
  </si>
  <si>
    <t>C</t>
  </si>
  <si>
    <t>D</t>
  </si>
  <si>
    <t>E</t>
  </si>
  <si>
    <t>F</t>
  </si>
  <si>
    <t>G</t>
  </si>
  <si>
    <t>H</t>
  </si>
  <si>
    <t>I</t>
  </si>
  <si>
    <t>J</t>
  </si>
  <si>
    <t>K</t>
  </si>
  <si>
    <t>Assumptions, do not delete:</t>
  </si>
  <si>
    <t>9. ERT</t>
  </si>
  <si>
    <t>10. GPR</t>
  </si>
  <si>
    <t>11. IP</t>
  </si>
  <si>
    <t>12. Seismic</t>
  </si>
  <si>
    <t>13. ATV</t>
  </si>
  <si>
    <t>14. Caliper</t>
  </si>
  <si>
    <t>15. EM Induction</t>
  </si>
  <si>
    <t>16. Flowmeter (single hole)</t>
  </si>
  <si>
    <t>17. Flowmeter (cross-hole)</t>
  </si>
  <si>
    <t>18. Gamma</t>
  </si>
  <si>
    <t>19. IP and Normal Resistivity</t>
  </si>
  <si>
    <t>20. Magnetic susceptibility</t>
  </si>
  <si>
    <t>21. NMR</t>
  </si>
  <si>
    <t>22. OTV</t>
  </si>
  <si>
    <t>23. Radar (borehole GPR)</t>
  </si>
  <si>
    <t>DISCLAIMER</t>
  </si>
  <si>
    <t>Made infeasible by site parameter:</t>
  </si>
  <si>
    <t>Project and site parameters</t>
  </si>
  <si>
    <t>Surface methods</t>
  </si>
  <si>
    <t>24. Video camera</t>
  </si>
  <si>
    <t>25. Dilution/fluid replacement</t>
  </si>
  <si>
    <t>26. Focused packer testing</t>
  </si>
  <si>
    <t>27. Fluid resistivity &amp; temperature</t>
  </si>
  <si>
    <t>28. High resolution temperature</t>
  </si>
  <si>
    <t>30. Tracer tests</t>
  </si>
  <si>
    <t>Return to FRGT_Matrix</t>
  </si>
  <si>
    <t>Surface Method M-1</t>
  </si>
  <si>
    <t>Surface Method M-2</t>
  </si>
  <si>
    <t>Surface Method M-3</t>
  </si>
  <si>
    <t>Surface Method M-5</t>
  </si>
  <si>
    <t>Surface Method M-6</t>
  </si>
  <si>
    <t>Surface Method M-7</t>
  </si>
  <si>
    <t>Surface Method M-8</t>
  </si>
  <si>
    <t>Cross-hole Method M-9</t>
  </si>
  <si>
    <t>Cross-hole Method M-10</t>
  </si>
  <si>
    <t>Cross-hole Method M-11</t>
  </si>
  <si>
    <t>Cross-hole Method M-12</t>
  </si>
  <si>
    <t>Borehole Method M-13</t>
  </si>
  <si>
    <t>Borehole Method M-14</t>
  </si>
  <si>
    <t>Borehole Method M-15</t>
  </si>
  <si>
    <t>Borehole Method M-16</t>
  </si>
  <si>
    <t>Borehole Method M-17</t>
  </si>
  <si>
    <t>Borehole Method M-18</t>
  </si>
  <si>
    <t>Borehole Method M-19</t>
  </si>
  <si>
    <t>Borehole Method M-20</t>
  </si>
  <si>
    <t>Borehole  Method M-21</t>
  </si>
  <si>
    <t>Borehole Method M-22</t>
  </si>
  <si>
    <t>Borehole Method M-23</t>
  </si>
  <si>
    <t>Borehole Method M-24</t>
  </si>
  <si>
    <t>Hydrologic tests M-26</t>
  </si>
  <si>
    <t>Hydrologic tests M-25</t>
  </si>
  <si>
    <t>29. Open-hole hydraulic tests</t>
  </si>
  <si>
    <t xml:space="preserve">  This FRGT utility is intended to help select methods and to assess their appropriateness and the potential for success given the goals of your investigation. Actual performance of the 
  geophysical and hydraulic   tools may vary depending on the specific tool used and acquisition settings.  </t>
  </si>
  <si>
    <t>Open</t>
  </si>
  <si>
    <t>indicates method is potentially suitable</t>
  </si>
  <si>
    <t>indicates method is likely not suitable</t>
  </si>
  <si>
    <t>indicates method is likely appropriate/effective</t>
  </si>
  <si>
    <t>indicates method is not likely appropriate/effective</t>
  </si>
  <si>
    <t>ACKNOWLEDGMENTS</t>
  </si>
  <si>
    <r>
      <t xml:space="preserve">Fill in cells shaded </t>
    </r>
    <r>
      <rPr>
        <b/>
        <i/>
        <sz val="14"/>
        <color rgb="FF0070C0"/>
        <rFont val="Calibri"/>
        <family val="2"/>
        <scheme val="minor"/>
      </rPr>
      <t>aqua-blue</t>
    </r>
    <r>
      <rPr>
        <b/>
        <i/>
        <sz val="14"/>
        <color theme="1"/>
        <rFont val="Calibri"/>
        <family val="2"/>
        <scheme val="minor"/>
      </rPr>
      <t xml:space="preserve"> (in column C). All other cells will be automatically updated.</t>
    </r>
  </si>
  <si>
    <t>by F.D. Day-Lewis, C.D. Johnson,  L.D. Slater, J..L. Robinson, John H. Williams, C. L. Boyden, D. Werkema, and J.W. Lane, Jr.</t>
  </si>
  <si>
    <t>http://water.usgs.gov/ogw/bgas/frgt</t>
  </si>
  <si>
    <t>Material</t>
  </si>
  <si>
    <t>Source</t>
  </si>
  <si>
    <t>Igneous and metamorphic rocks, unweathered</t>
  </si>
  <si>
    <t>Range of resistivity, ohm-m</t>
  </si>
  <si>
    <t>3 to 70</t>
  </si>
  <si>
    <t>1,000 to 100,000</t>
  </si>
  <si>
    <t>70 to 130</t>
  </si>
  <si>
    <t>Clays</t>
  </si>
  <si>
    <t>Gravel and sand</t>
  </si>
  <si>
    <t>700 to 10,000</t>
  </si>
  <si>
    <t>Till</t>
  </si>
  <si>
    <t xml:space="preserve">Shale </t>
  </si>
  <si>
    <t xml:space="preserve">Sandstone  </t>
  </si>
  <si>
    <t>Basalt</t>
  </si>
  <si>
    <t>10 to 13,000,000 (dry)</t>
  </si>
  <si>
    <t>20 to 10,000</t>
  </si>
  <si>
    <t xml:space="preserve">Gneiss </t>
  </si>
  <si>
    <t>68,000 (wet) to 3,000,000 (dry)</t>
  </si>
  <si>
    <t>20 to 2,000</t>
  </si>
  <si>
    <t>1 to 640,000,000</t>
  </si>
  <si>
    <t>Limestone</t>
  </si>
  <si>
    <t>50 to 10,000,000</t>
  </si>
  <si>
    <t>Dolomite</t>
  </si>
  <si>
    <t>350 to 5,000</t>
  </si>
  <si>
    <t>1 to 100</t>
  </si>
  <si>
    <t>Permafrost</t>
  </si>
  <si>
    <t>800 to 100,000</t>
  </si>
  <si>
    <t>80 to 1,200</t>
  </si>
  <si>
    <t>Mafic rocks, weathered saprolite</t>
  </si>
  <si>
    <t>Felsic rocks, weathered saprolite</t>
  </si>
  <si>
    <t>Schist</t>
  </si>
  <si>
    <t>References:</t>
  </si>
  <si>
    <t>Telford, W.M., Geldart, L.P., and Sherriff, R.E., 1990, Applied Geophysics, Second Edition, Cambridge: Cambridge University Press, 770p.</t>
  </si>
  <si>
    <t>Telford et al., p. 290</t>
  </si>
  <si>
    <t>Sharma, p.209</t>
  </si>
  <si>
    <t>Sharma, P.V., 1997, Environmental and Engineering Geophysics, Cambridge: Cambridge University Press, 475p.</t>
  </si>
  <si>
    <t>Fluid conductivity</t>
  </si>
  <si>
    <t>Resistivity range in ohm-m</t>
  </si>
  <si>
    <t>Conductivity range in micro-S/cm</t>
  </si>
  <si>
    <t>0.5 to 150</t>
  </si>
  <si>
    <t>70 to 20,000</t>
  </si>
  <si>
    <t>Natural waters, sediments</t>
  </si>
  <si>
    <t>Natural waters, igneous rocks</t>
  </si>
  <si>
    <t>10 to 100</t>
  </si>
  <si>
    <t>100 to 1,000</t>
  </si>
  <si>
    <t>Sea water</t>
  </si>
  <si>
    <t>Last updated: 11/6/2015</t>
  </si>
  <si>
    <t>Hydrologic tests M-27</t>
  </si>
  <si>
    <t>Hydrologic tests M-28</t>
  </si>
  <si>
    <t>Hydrologic tests M-29</t>
  </si>
  <si>
    <t>Hydrologic Tests M-30</t>
  </si>
  <si>
    <t>Surface Method M-4</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</si>
</sst>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1"/>
      <color theme="1"/>
      <name val="Calibri"/>
      <family val="2"/>
      <scheme val="minor"/>
    </font>
    <font>
      <sz val="10"/>
      <color indexed="9"/>
      <name val="Arial"/>
      <family val="2"/>
    </font>
    <font>
      <i/>
      <sz val="10"/>
      <name val="Arial"/>
      <family val="2"/>
    </font>
    <font>
      <u/>
      <sz val="10"/>
      <color indexed="12"/>
      <name val="Arial"/>
      <family val="2"/>
    </font>
    <font>
      <i/>
      <sz val="10"/>
      <color indexed="10"/>
      <name val="Arial"/>
      <family val="2"/>
    </font>
    <font>
      <b/>
      <sz val="10"/>
      <name val="Arial"/>
      <family val="2"/>
    </font>
    <font>
      <sz val="10"/>
      <name val="Arial"/>
      <family val="2"/>
    </font>
    <font>
      <i/>
      <sz val="11"/>
      <color theme="1"/>
      <name val="Calibri"/>
      <family val="2"/>
      <scheme val="minor"/>
    </font>
    <font>
      <sz val="11"/>
      <color rgb="FFFF0000"/>
      <name val="Calibri"/>
      <family val="2"/>
      <scheme val="minor"/>
    </font>
    <font>
      <sz val="11"/>
      <color theme="0" tint="-0.14999847407452621"/>
      <name val="Calibri"/>
      <family val="2"/>
      <scheme val="minor"/>
    </font>
    <font>
      <i/>
      <sz val="11"/>
      <name val="Calibri"/>
      <family val="2"/>
      <scheme val="minor"/>
    </font>
    <font>
      <b/>
      <sz val="11"/>
      <color rgb="FFFFFF99"/>
      <name val="Calibri"/>
      <family val="2"/>
      <scheme val="minor"/>
    </font>
    <font>
      <b/>
      <i/>
      <sz val="14"/>
      <color theme="1"/>
      <name val="Calibri"/>
      <family val="2"/>
      <scheme val="minor"/>
    </font>
    <font>
      <b/>
      <i/>
      <sz val="14"/>
      <color rgb="FF0070C0"/>
      <name val="Calibri"/>
      <family val="2"/>
      <scheme val="minor"/>
    </font>
    <font>
      <sz val="10"/>
      <color theme="1"/>
      <name val="Calibri"/>
      <family val="2"/>
      <scheme val="minor"/>
    </font>
    <font>
      <b/>
      <i/>
      <sz val="36"/>
      <color indexed="9"/>
      <name val="Arial"/>
      <family val="2"/>
    </font>
    <font>
      <b/>
      <u/>
      <sz val="12"/>
      <color indexed="12"/>
      <name val="Arial"/>
      <family val="2"/>
    </font>
    <font>
      <b/>
      <sz val="11"/>
      <color indexed="8"/>
      <name val="Calibri"/>
      <family val="2"/>
      <scheme val="minor"/>
    </font>
    <font>
      <b/>
      <sz val="10"/>
      <color theme="1"/>
      <name val="Calibri"/>
      <family val="2"/>
      <scheme val="minor"/>
    </font>
    <font>
      <sz val="10"/>
      <color rgb="FF000000"/>
      <name val="Arial"/>
      <family val="2"/>
    </font>
    <font>
      <sz val="11"/>
      <name val="Calibri"/>
      <family val="2"/>
      <scheme val="minor"/>
    </font>
    <font>
      <u/>
      <sz val="11"/>
      <name val="Calibri"/>
      <family val="2"/>
      <scheme val="minor"/>
    </font>
  </fonts>
  <fills count="13">
    <fill>
      <patternFill patternType="none"/>
    </fill>
    <fill>
      <patternFill patternType="gray125"/>
    </fill>
    <fill>
      <patternFill patternType="solid">
        <fgColor indexed="12"/>
        <bgColor indexed="64"/>
      </patternFill>
    </fill>
    <fill>
      <patternFill patternType="solid">
        <fgColor indexed="43"/>
        <bgColor indexed="64"/>
      </patternFill>
    </fill>
    <fill>
      <patternFill patternType="solid">
        <fgColor rgb="FFFFFF99"/>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00FF"/>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1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150">
    <xf numFmtId="0" fontId="0" fillId="0" borderId="0" xfId="0"/>
    <xf numFmtId="0" fontId="0" fillId="0" borderId="0" xfId="0" applyFill="1"/>
    <xf numFmtId="0" fontId="2" fillId="2" borderId="13" xfId="0" applyFont="1" applyFill="1" applyBorder="1" applyProtection="1"/>
    <xf numFmtId="0" fontId="3" fillId="3" borderId="0" xfId="0" applyFont="1" applyFill="1" applyProtection="1"/>
    <xf numFmtId="0" fontId="0" fillId="3" borderId="0" xfId="0" applyFill="1" applyProtection="1"/>
    <xf numFmtId="0" fontId="4" fillId="3" borderId="0" xfId="1" applyFill="1" applyAlignment="1" applyProtection="1"/>
    <xf numFmtId="0" fontId="5" fillId="3" borderId="0" xfId="0" applyFont="1" applyFill="1" applyProtection="1"/>
    <xf numFmtId="0" fontId="6" fillId="3" borderId="0" xfId="0" applyFont="1" applyFill="1" applyProtection="1"/>
    <xf numFmtId="0" fontId="0" fillId="3" borderId="0" xfId="0" applyFill="1" applyAlignment="1" applyProtection="1">
      <alignment wrapText="1"/>
    </xf>
    <xf numFmtId="0" fontId="7" fillId="3" borderId="0" xfId="0" applyFont="1" applyFill="1" applyProtection="1"/>
    <xf numFmtId="0" fontId="7" fillId="3" borderId="0" xfId="0" applyFont="1" applyFill="1" applyAlignment="1" applyProtection="1">
      <alignment wrapText="1"/>
    </xf>
    <xf numFmtId="0" fontId="0" fillId="4" borderId="0" xfId="0" applyFill="1"/>
    <xf numFmtId="0" fontId="1" fillId="5" borderId="9" xfId="0" applyFont="1" applyFill="1" applyBorder="1" applyAlignment="1">
      <alignment horizontal="center"/>
    </xf>
    <xf numFmtId="0" fontId="0" fillId="5" borderId="4" xfId="0" applyFill="1" applyBorder="1"/>
    <xf numFmtId="0" fontId="1" fillId="5" borderId="7" xfId="0" applyFont="1" applyFill="1" applyBorder="1" applyAlignment="1">
      <alignment horizontal="center"/>
    </xf>
    <xf numFmtId="0" fontId="0" fillId="5" borderId="8" xfId="0" applyFill="1" applyBorder="1"/>
    <xf numFmtId="0" fontId="0" fillId="5" borderId="0" xfId="0" applyFill="1" applyBorder="1" applyAlignment="1">
      <alignment horizontal="center"/>
    </xf>
    <xf numFmtId="0" fontId="0" fillId="5" borderId="12" xfId="0" applyFill="1" applyBorder="1"/>
    <xf numFmtId="0" fontId="0" fillId="5" borderId="5" xfId="0" applyFill="1" applyBorder="1" applyAlignment="1">
      <alignment horizontal="center"/>
    </xf>
    <xf numFmtId="0" fontId="1" fillId="5" borderId="10" xfId="0" applyFont="1" applyFill="1" applyBorder="1" applyAlignment="1">
      <alignment horizontal="center"/>
    </xf>
    <xf numFmtId="0" fontId="0" fillId="4" borderId="0" xfId="0" applyFill="1" applyAlignment="1">
      <alignment horizontal="center"/>
    </xf>
    <xf numFmtId="0" fontId="0" fillId="0" borderId="0" xfId="0" applyAlignment="1">
      <alignment horizontal="center"/>
    </xf>
    <xf numFmtId="0" fontId="1" fillId="5" borderId="0" xfId="0" applyFont="1" applyFill="1" applyBorder="1" applyAlignment="1">
      <alignment horizontal="center"/>
    </xf>
    <xf numFmtId="0" fontId="0" fillId="5" borderId="13" xfId="0" applyFill="1" applyBorder="1" applyAlignment="1">
      <alignment horizontal="center"/>
    </xf>
    <xf numFmtId="0" fontId="0" fillId="5" borderId="2" xfId="0" applyFill="1" applyBorder="1" applyAlignment="1">
      <alignment horizontal="center"/>
    </xf>
    <xf numFmtId="0" fontId="1" fillId="5" borderId="1" xfId="0" applyFont="1" applyFill="1" applyBorder="1" applyAlignment="1">
      <alignment horizontal="center"/>
    </xf>
    <xf numFmtId="0" fontId="1" fillId="5" borderId="2" xfId="0" applyFont="1" applyFill="1" applyBorder="1" applyAlignment="1">
      <alignment horizontal="center"/>
    </xf>
    <xf numFmtId="0" fontId="1" fillId="5" borderId="12" xfId="0" applyFont="1" applyFill="1" applyBorder="1" applyAlignment="1">
      <alignment horizontal="center"/>
    </xf>
    <xf numFmtId="0" fontId="1" fillId="5" borderId="13" xfId="0" applyFont="1" applyFill="1" applyBorder="1" applyAlignment="1">
      <alignment horizontal="center"/>
    </xf>
    <xf numFmtId="0" fontId="8" fillId="5" borderId="10" xfId="0" applyFont="1" applyFill="1" applyBorder="1" applyAlignment="1">
      <alignment horizontal="center"/>
    </xf>
    <xf numFmtId="0" fontId="8" fillId="5" borderId="11" xfId="0" applyFont="1" applyFill="1" applyBorder="1" applyAlignment="1">
      <alignment horizontal="center"/>
    </xf>
    <xf numFmtId="0" fontId="0" fillId="5" borderId="1" xfId="0" applyFill="1" applyBorder="1" applyAlignment="1">
      <alignment horizontal="center"/>
    </xf>
    <xf numFmtId="0" fontId="8" fillId="5" borderId="9" xfId="0" applyFont="1" applyFill="1" applyBorder="1" applyAlignment="1">
      <alignment horizontal="center"/>
    </xf>
    <xf numFmtId="0" fontId="0" fillId="5" borderId="3" xfId="0" applyFill="1" applyBorder="1" applyAlignment="1">
      <alignment horizontal="center"/>
    </xf>
    <xf numFmtId="0" fontId="8" fillId="5" borderId="10" xfId="0" applyFont="1" applyFill="1" applyBorder="1"/>
    <xf numFmtId="0" fontId="8" fillId="5" borderId="11" xfId="0" applyFont="1" applyFill="1" applyBorder="1"/>
    <xf numFmtId="0" fontId="1" fillId="6" borderId="2" xfId="0" applyFont="1" applyFill="1" applyBorder="1" applyAlignment="1">
      <alignment horizontal="left"/>
    </xf>
    <xf numFmtId="0" fontId="1" fillId="6" borderId="3" xfId="0" applyFont="1" applyFill="1" applyBorder="1" applyAlignment="1">
      <alignment horizontal="left"/>
    </xf>
    <xf numFmtId="0" fontId="8" fillId="5" borderId="1" xfId="0" applyFont="1" applyFill="1" applyBorder="1" applyAlignment="1">
      <alignment horizontal="center"/>
    </xf>
    <xf numFmtId="0" fontId="8" fillId="5" borderId="2" xfId="0" applyFont="1" applyFill="1" applyBorder="1" applyAlignment="1">
      <alignment horizontal="center"/>
    </xf>
    <xf numFmtId="0" fontId="0" fillId="4" borderId="0" xfId="0" applyFill="1" applyAlignment="1">
      <alignment horizontal="left"/>
    </xf>
    <xf numFmtId="0" fontId="0" fillId="0" borderId="10" xfId="0" applyBorder="1"/>
    <xf numFmtId="0" fontId="0" fillId="0" borderId="11" xfId="0" applyBorder="1"/>
    <xf numFmtId="0" fontId="0" fillId="0" borderId="0" xfId="0" applyBorder="1"/>
    <xf numFmtId="0" fontId="10" fillId="4" borderId="0" xfId="0" applyFont="1" applyFill="1"/>
    <xf numFmtId="0" fontId="9" fillId="0" borderId="0" xfId="0" applyFont="1" applyBorder="1"/>
    <xf numFmtId="0" fontId="0" fillId="0" borderId="12" xfId="0" applyBorder="1"/>
    <xf numFmtId="0" fontId="0" fillId="0" borderId="4" xfId="0" applyBorder="1"/>
    <xf numFmtId="0" fontId="0" fillId="0" borderId="5" xfId="0" applyBorder="1"/>
    <xf numFmtId="0" fontId="0" fillId="0" borderId="14" xfId="0" applyBorder="1"/>
    <xf numFmtId="0" fontId="0" fillId="0" borderId="6" xfId="0" applyBorder="1"/>
    <xf numFmtId="0" fontId="1" fillId="5" borderId="12" xfId="0" applyFont="1" applyFill="1" applyBorder="1" applyAlignment="1">
      <alignment horizontal="left"/>
    </xf>
    <xf numFmtId="0" fontId="0" fillId="5" borderId="14" xfId="0" applyFill="1" applyBorder="1" applyAlignment="1">
      <alignment horizontal="center"/>
    </xf>
    <xf numFmtId="0" fontId="1" fillId="5" borderId="4" xfId="0" applyFont="1" applyFill="1" applyBorder="1" applyAlignment="1">
      <alignment horizontal="center"/>
    </xf>
    <xf numFmtId="0" fontId="1" fillId="5" borderId="14" xfId="0" applyFont="1" applyFill="1" applyBorder="1" applyAlignment="1">
      <alignment horizontal="center"/>
    </xf>
    <xf numFmtId="0" fontId="1" fillId="5" borderId="6" xfId="0" applyFont="1" applyFill="1" applyBorder="1" applyAlignment="1">
      <alignment horizontal="center"/>
    </xf>
    <xf numFmtId="0" fontId="1" fillId="5" borderId="3" xfId="0" applyFont="1" applyFill="1" applyBorder="1" applyAlignment="1">
      <alignment horizontal="center"/>
    </xf>
    <xf numFmtId="0" fontId="8" fillId="5" borderId="0"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0" fillId="5" borderId="12" xfId="0" applyFill="1" applyBorder="1" applyAlignment="1">
      <alignment horizontal="center"/>
    </xf>
    <xf numFmtId="0" fontId="0" fillId="5" borderId="0" xfId="0" applyFill="1" applyBorder="1"/>
    <xf numFmtId="0" fontId="8" fillId="5" borderId="12" xfId="0" applyFont="1" applyFill="1" applyBorder="1" applyAlignment="1">
      <alignment horizontal="center"/>
    </xf>
    <xf numFmtId="0" fontId="8" fillId="5" borderId="4" xfId="0" applyFont="1" applyFill="1" applyBorder="1" applyAlignment="1">
      <alignment horizontal="center"/>
    </xf>
    <xf numFmtId="0" fontId="8" fillId="5" borderId="5" xfId="0" applyFont="1" applyFill="1" applyBorder="1" applyAlignment="1">
      <alignment horizontal="center"/>
    </xf>
    <xf numFmtId="0" fontId="8" fillId="5" borderId="14" xfId="0" applyFont="1" applyFill="1" applyBorder="1" applyAlignment="1">
      <alignment horizontal="center"/>
    </xf>
    <xf numFmtId="0" fontId="8" fillId="5" borderId="6" xfId="0" applyFont="1" applyFill="1" applyBorder="1" applyAlignment="1">
      <alignment horizontal="center"/>
    </xf>
    <xf numFmtId="0" fontId="0" fillId="5" borderId="14" xfId="0" applyFill="1" applyBorder="1"/>
    <xf numFmtId="0" fontId="8" fillId="5" borderId="3" xfId="0" applyFont="1" applyFill="1" applyBorder="1" applyAlignment="1">
      <alignment horizontal="center"/>
    </xf>
    <xf numFmtId="0" fontId="11" fillId="5" borderId="10" xfId="0" applyFont="1" applyFill="1" applyBorder="1" applyAlignment="1">
      <alignment horizontal="center"/>
    </xf>
    <xf numFmtId="0" fontId="2" fillId="7" borderId="13" xfId="0" applyFont="1" applyFill="1" applyBorder="1" applyProtection="1"/>
    <xf numFmtId="0" fontId="1" fillId="0" borderId="9" xfId="0" applyFont="1" applyBorder="1"/>
    <xf numFmtId="0" fontId="12" fillId="4" borderId="2" xfId="0" applyFont="1" applyFill="1" applyBorder="1" applyAlignment="1">
      <alignment horizontal="left"/>
    </xf>
    <xf numFmtId="0" fontId="0" fillId="4" borderId="0" xfId="0" applyFill="1" applyBorder="1"/>
    <xf numFmtId="0" fontId="13" fillId="4" borderId="0" xfId="0" applyFont="1" applyFill="1" applyAlignment="1">
      <alignment horizontal="left"/>
    </xf>
    <xf numFmtId="0" fontId="6" fillId="3" borderId="0" xfId="0" applyFont="1" applyFill="1" applyAlignment="1" applyProtection="1">
      <alignment wrapText="1"/>
    </xf>
    <xf numFmtId="0" fontId="0" fillId="8" borderId="10" xfId="0" applyFill="1" applyBorder="1"/>
    <xf numFmtId="0" fontId="0" fillId="8" borderId="0" xfId="0" applyFill="1" applyBorder="1"/>
    <xf numFmtId="0" fontId="0" fillId="8" borderId="5" xfId="0" applyFill="1" applyBorder="1"/>
    <xf numFmtId="0" fontId="0" fillId="8" borderId="0" xfId="0" applyFill="1"/>
    <xf numFmtId="0" fontId="16" fillId="2" borderId="7" xfId="0" applyFont="1" applyFill="1" applyBorder="1" applyAlignment="1" applyProtection="1">
      <alignment vertical="center"/>
    </xf>
    <xf numFmtId="0" fontId="0" fillId="9" borderId="15" xfId="0" applyFill="1" applyBorder="1"/>
    <xf numFmtId="0" fontId="0" fillId="9" borderId="0" xfId="0" applyFill="1" applyBorder="1"/>
    <xf numFmtId="0" fontId="2" fillId="9" borderId="0" xfId="0" applyFont="1" applyFill="1" applyBorder="1" applyProtection="1"/>
    <xf numFmtId="0" fontId="2" fillId="9" borderId="15" xfId="0" applyFont="1" applyFill="1" applyBorder="1" applyProtection="1"/>
    <xf numFmtId="0" fontId="16" fillId="7" borderId="7" xfId="0" applyFont="1" applyFill="1" applyBorder="1" applyAlignment="1" applyProtection="1">
      <alignment vertical="center"/>
    </xf>
    <xf numFmtId="0" fontId="4" fillId="5" borderId="10" xfId="1" applyFill="1" applyBorder="1" applyAlignment="1" applyProtection="1"/>
    <xf numFmtId="0" fontId="1" fillId="0" borderId="0" xfId="0" applyFont="1"/>
    <xf numFmtId="0" fontId="18" fillId="0" borderId="0" xfId="0" applyFont="1"/>
    <xf numFmtId="0" fontId="17" fillId="8" borderId="16" xfId="1" applyFont="1" applyFill="1" applyBorder="1" applyAlignment="1" applyProtection="1">
      <alignment horizontal="center" vertical="center"/>
    </xf>
    <xf numFmtId="0" fontId="4" fillId="5" borderId="9" xfId="1" applyFill="1" applyBorder="1" applyAlignment="1" applyProtection="1">
      <alignment horizontal="left"/>
    </xf>
    <xf numFmtId="0" fontId="4" fillId="5" borderId="10" xfId="1" applyFill="1" applyBorder="1" applyAlignment="1" applyProtection="1">
      <alignment horizontal="left"/>
    </xf>
    <xf numFmtId="0" fontId="4" fillId="5" borderId="11" xfId="1" applyFill="1" applyBorder="1" applyAlignment="1" applyProtection="1"/>
    <xf numFmtId="0" fontId="19" fillId="5" borderId="10" xfId="0" applyFont="1" applyFill="1" applyBorder="1" applyAlignment="1">
      <alignment horizontal="center"/>
    </xf>
    <xf numFmtId="0" fontId="0" fillId="0" borderId="0" xfId="0" applyFont="1" applyBorder="1"/>
    <xf numFmtId="0" fontId="0" fillId="0" borderId="0" xfId="0" applyNumberFormat="1" applyBorder="1"/>
    <xf numFmtId="0" fontId="7" fillId="0" borderId="0" xfId="0" applyFont="1" applyBorder="1"/>
    <xf numFmtId="0" fontId="0" fillId="0" borderId="13" xfId="0" applyBorder="1"/>
    <xf numFmtId="0" fontId="0" fillId="0" borderId="17" xfId="0" applyBorder="1"/>
    <xf numFmtId="0" fontId="7" fillId="0" borderId="2" xfId="0" applyFont="1" applyBorder="1"/>
    <xf numFmtId="0" fontId="0" fillId="0" borderId="0" xfId="0" applyFont="1" applyFill="1" applyBorder="1"/>
    <xf numFmtId="0" fontId="22" fillId="0" borderId="0" xfId="0" applyFont="1" applyFill="1" applyBorder="1"/>
    <xf numFmtId="0" fontId="21" fillId="0" borderId="0" xfId="0" applyFont="1" applyBorder="1"/>
    <xf numFmtId="3" fontId="0" fillId="0" borderId="0" xfId="0" applyNumberFormat="1" applyBorder="1"/>
    <xf numFmtId="0" fontId="7" fillId="0" borderId="0" xfId="0" applyFont="1" applyFill="1" applyBorder="1"/>
    <xf numFmtId="0" fontId="21" fillId="0" borderId="0" xfId="0" applyFont="1" applyFill="1" applyBorder="1"/>
    <xf numFmtId="0" fontId="21" fillId="0" borderId="8" xfId="0" applyFont="1" applyBorder="1"/>
    <xf numFmtId="0" fontId="7" fillId="0" borderId="17" xfId="0" applyFont="1" applyBorder="1"/>
    <xf numFmtId="0" fontId="7" fillId="0" borderId="2" xfId="0" applyFont="1" applyFill="1" applyBorder="1"/>
    <xf numFmtId="0" fontId="7" fillId="0" borderId="3" xfId="0" applyFont="1" applyFill="1" applyBorder="1"/>
    <xf numFmtId="0" fontId="0" fillId="0" borderId="17" xfId="0" applyNumberFormat="1" applyFill="1" applyBorder="1"/>
    <xf numFmtId="3" fontId="0" fillId="0" borderId="2" xfId="0" applyNumberFormat="1" applyBorder="1" applyAlignment="1">
      <alignment horizontal="center"/>
    </xf>
    <xf numFmtId="3" fontId="0" fillId="0" borderId="3" xfId="0" applyNumberFormat="1" applyBorder="1" applyAlignment="1">
      <alignment horizontal="center"/>
    </xf>
    <xf numFmtId="0" fontId="21" fillId="0" borderId="5" xfId="0" applyFont="1" applyBorder="1" applyAlignment="1">
      <alignment horizontal="center"/>
    </xf>
    <xf numFmtId="0" fontId="21" fillId="0" borderId="5" xfId="0" applyFont="1" applyFill="1" applyBorder="1" applyAlignment="1">
      <alignment horizontal="center"/>
    </xf>
    <xf numFmtId="0" fontId="21" fillId="0" borderId="6" xfId="0" applyFont="1" applyFill="1" applyBorder="1" applyAlignment="1">
      <alignment horizontal="center"/>
    </xf>
    <xf numFmtId="0" fontId="0" fillId="0" borderId="17" xfId="0" applyBorder="1" applyAlignment="1">
      <alignment horizontal="center"/>
    </xf>
    <xf numFmtId="0" fontId="0" fillId="10" borderId="2" xfId="0" applyFont="1" applyFill="1" applyBorder="1" applyAlignment="1">
      <alignment horizontal="left"/>
    </xf>
    <xf numFmtId="0" fontId="0" fillId="10" borderId="0" xfId="0" applyNumberFormat="1" applyFill="1" applyBorder="1" applyAlignment="1">
      <alignment horizontal="center"/>
    </xf>
    <xf numFmtId="0" fontId="21" fillId="10" borderId="2" xfId="0" applyFont="1" applyFill="1" applyBorder="1"/>
    <xf numFmtId="0" fontId="0" fillId="11" borderId="2" xfId="0" applyFont="1" applyFill="1" applyBorder="1" applyAlignment="1">
      <alignment horizontal="left"/>
    </xf>
    <xf numFmtId="0" fontId="0" fillId="11" borderId="0" xfId="0" applyNumberFormat="1" applyFill="1" applyBorder="1" applyAlignment="1">
      <alignment horizontal="center"/>
    </xf>
    <xf numFmtId="0" fontId="21" fillId="11" borderId="2" xfId="0" applyFont="1" applyFill="1" applyBorder="1"/>
    <xf numFmtId="17" fontId="0" fillId="11" borderId="0" xfId="0" applyNumberFormat="1" applyFill="1" applyBorder="1" applyAlignment="1">
      <alignment horizontal="center"/>
    </xf>
    <xf numFmtId="0" fontId="0" fillId="12" borderId="2" xfId="0" applyFill="1" applyBorder="1" applyAlignment="1">
      <alignment horizontal="left"/>
    </xf>
    <xf numFmtId="0" fontId="0" fillId="12" borderId="0" xfId="0" applyNumberFormat="1" applyFill="1" applyBorder="1" applyAlignment="1">
      <alignment horizontal="center"/>
    </xf>
    <xf numFmtId="0" fontId="21" fillId="12" borderId="2" xfId="0" applyFont="1" applyFill="1" applyBorder="1"/>
    <xf numFmtId="0" fontId="7" fillId="12" borderId="2" xfId="0" applyFont="1" applyFill="1" applyBorder="1" applyAlignment="1">
      <alignment horizontal="left"/>
    </xf>
    <xf numFmtId="0" fontId="0" fillId="12" borderId="2" xfId="0" applyFont="1" applyFill="1" applyBorder="1" applyAlignment="1">
      <alignment horizontal="left"/>
    </xf>
    <xf numFmtId="0" fontId="0" fillId="4" borderId="2" xfId="0" applyFont="1" applyFill="1" applyBorder="1" applyAlignment="1">
      <alignment horizontal="left"/>
    </xf>
    <xf numFmtId="0" fontId="0" fillId="4" borderId="0" xfId="0" applyNumberFormat="1" applyFill="1" applyBorder="1" applyAlignment="1">
      <alignment horizontal="center"/>
    </xf>
    <xf numFmtId="0" fontId="21" fillId="4" borderId="2" xfId="0" applyFont="1" applyFill="1" applyBorder="1"/>
    <xf numFmtId="0" fontId="7" fillId="9" borderId="3" xfId="0" applyFont="1" applyFill="1" applyBorder="1" applyAlignment="1">
      <alignment horizontal="left"/>
    </xf>
    <xf numFmtId="0" fontId="0" fillId="9" borderId="14" xfId="0" applyNumberFormat="1" applyFill="1" applyBorder="1" applyAlignment="1">
      <alignment horizontal="center"/>
    </xf>
    <xf numFmtId="0" fontId="21" fillId="9" borderId="3" xfId="0" applyFont="1" applyFill="1" applyBorder="1"/>
    <xf numFmtId="0" fontId="15" fillId="5" borderId="9" xfId="0" applyFont="1" applyFill="1" applyBorder="1" applyAlignment="1">
      <alignment horizontal="left" vertical="top" wrapText="1"/>
    </xf>
    <xf numFmtId="0" fontId="15" fillId="5" borderId="4" xfId="0" applyFont="1" applyFill="1" applyBorder="1" applyAlignment="1">
      <alignment horizontal="left" vertical="top" wrapText="1"/>
    </xf>
    <xf numFmtId="0" fontId="15" fillId="5" borderId="10" xfId="0" applyFont="1" applyFill="1" applyBorder="1" applyAlignment="1">
      <alignment horizontal="left" vertical="top" wrapText="1"/>
    </xf>
    <xf numFmtId="0" fontId="15" fillId="5" borderId="5" xfId="0" applyFont="1" applyFill="1" applyBorder="1" applyAlignment="1">
      <alignment horizontal="left" vertical="top" wrapText="1"/>
    </xf>
    <xf numFmtId="0" fontId="15" fillId="5" borderId="11" xfId="0" applyFont="1" applyFill="1" applyBorder="1" applyAlignment="1">
      <alignment horizontal="left" vertical="top" wrapText="1"/>
    </xf>
    <xf numFmtId="0" fontId="15" fillId="5" borderId="6" xfId="0" applyFont="1" applyFill="1" applyBorder="1" applyAlignment="1">
      <alignment horizontal="left" vertical="top" wrapText="1"/>
    </xf>
    <xf numFmtId="0" fontId="20" fillId="5" borderId="9" xfId="0" applyFont="1" applyFill="1" applyBorder="1" applyAlignment="1">
      <alignment horizontal="left" vertical="center" wrapText="1" readingOrder="1"/>
    </xf>
    <xf numFmtId="0" fontId="20" fillId="5" borderId="12" xfId="0" applyFont="1" applyFill="1" applyBorder="1" applyAlignment="1">
      <alignment horizontal="left" vertical="center" wrapText="1" readingOrder="1"/>
    </xf>
    <xf numFmtId="0" fontId="20" fillId="5" borderId="4" xfId="0" applyFont="1" applyFill="1" applyBorder="1" applyAlignment="1">
      <alignment horizontal="left" vertical="center" wrapText="1" readingOrder="1"/>
    </xf>
    <xf numFmtId="0" fontId="20" fillId="5" borderId="10" xfId="0" applyFont="1" applyFill="1" applyBorder="1" applyAlignment="1">
      <alignment horizontal="left" vertical="center" wrapText="1" readingOrder="1"/>
    </xf>
    <xf numFmtId="0" fontId="20" fillId="5" borderId="0" xfId="0" applyFont="1" applyFill="1" applyBorder="1" applyAlignment="1">
      <alignment horizontal="left" vertical="center" wrapText="1" readingOrder="1"/>
    </xf>
    <xf numFmtId="0" fontId="20" fillId="5" borderId="5" xfId="0" applyFont="1" applyFill="1" applyBorder="1" applyAlignment="1">
      <alignment horizontal="left" vertical="center" wrapText="1" readingOrder="1"/>
    </xf>
    <xf numFmtId="0" fontId="20" fillId="5" borderId="11" xfId="0" applyFont="1" applyFill="1" applyBorder="1" applyAlignment="1">
      <alignment horizontal="left" vertical="center" wrapText="1" readingOrder="1"/>
    </xf>
    <xf numFmtId="0" fontId="20" fillId="5" borderId="14" xfId="0" applyFont="1" applyFill="1" applyBorder="1" applyAlignment="1">
      <alignment horizontal="left" vertical="center" wrapText="1" readingOrder="1"/>
    </xf>
    <xf numFmtId="0" fontId="20" fillId="5" borderId="6" xfId="0" applyFont="1" applyFill="1" applyBorder="1" applyAlignment="1">
      <alignment horizontal="left" vertical="center" wrapText="1" readingOrder="1"/>
    </xf>
  </cellXfs>
  <cellStyles count="2">
    <cellStyle name="Hyperlink" xfId="1" builtinId="8"/>
    <cellStyle name="Normal" xfId="0" builtinId="0"/>
  </cellStyles>
  <dxfs count="3">
    <dxf>
      <font>
        <color rgb="FFFF0000"/>
      </font>
    </dxf>
    <dxf>
      <font>
        <color rgb="FFFF0000"/>
      </font>
    </dxf>
    <dxf>
      <font>
        <color rgb="FFFF0000"/>
      </font>
    </dxf>
  </dxfs>
  <tableStyles count="0" defaultTableStyle="TableStyleMedium2" defaultPivotStyle="PivotStyleLight16"/>
  <colors>
    <mruColors>
      <color rgb="FF008000"/>
      <color rgb="FFFFFF99"/>
      <color rgb="FF66CCFF"/>
      <color rgb="FF0000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wmf"/><Relationship Id="rId3" Type="http://schemas.openxmlformats.org/officeDocument/2006/relationships/image" Target="../media/image3.png"/><Relationship Id="rId7" Type="http://schemas.openxmlformats.org/officeDocument/2006/relationships/image" Target="../media/image7.wmf"/><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30.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3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34.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35.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36.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37.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38.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40.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41.jpeg"/></Relationships>
</file>

<file path=xl/drawings/drawing1.xml><?xml version="1.0" encoding="utf-8"?>
<xdr:wsDr xmlns:xdr="http://schemas.openxmlformats.org/drawingml/2006/spreadsheetDrawing" xmlns:a="http://schemas.openxmlformats.org/drawingml/2006/main">
  <xdr:twoCellAnchor>
    <xdr:from>
      <xdr:col>0</xdr:col>
      <xdr:colOff>53340</xdr:colOff>
      <xdr:row>11</xdr:row>
      <xdr:rowOff>30480</xdr:rowOff>
    </xdr:from>
    <xdr:to>
      <xdr:col>1</xdr:col>
      <xdr:colOff>0</xdr:colOff>
      <xdr:row>14</xdr:row>
      <xdr:rowOff>152399</xdr:rowOff>
    </xdr:to>
    <xdr:sp macro="" textlink="">
      <xdr:nvSpPr>
        <xdr:cNvPr id="4" name="Text Box 4"/>
        <xdr:cNvSpPr txBox="1">
          <a:spLocks noChangeArrowheads="1"/>
        </xdr:cNvSpPr>
      </xdr:nvSpPr>
      <xdr:spPr bwMode="auto">
        <a:xfrm>
          <a:off x="53340" y="2707005"/>
          <a:ext cx="6176010" cy="693419"/>
        </a:xfrm>
        <a:prstGeom prst="rect">
          <a:avLst/>
        </a:prstGeom>
        <a:solidFill>
          <a:srgbClr val="FFFF99"/>
        </a:solidFill>
        <a:ln w="9525">
          <a:no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The Fractured Rock Geophysical Toolbox Method Selection Tool (FRGT-MST) is designed to assist project managers and scientists in selecting tools that (1) satisfy study goals, and (2) are feasible for application at a given site, based on site characteristics as entered by the user. The FRGT-MST uses a spreadsheet-based interface developed in Excel.</a:t>
          </a:r>
        </a:p>
        <a:p>
          <a:pPr algn="l" rtl="0">
            <a:defRPr sz="1000"/>
          </a:pPr>
          <a:r>
            <a:rPr lang="en-US" sz="1000" b="0" i="0" u="none" strike="noStrike" baseline="0">
              <a:solidFill>
                <a:srgbClr val="000000"/>
              </a:solidFill>
              <a:latin typeface="Arial"/>
              <a:cs typeface="Arial"/>
            </a:rPr>
            <a:t> </a:t>
          </a:r>
        </a:p>
      </xdr:txBody>
    </xdr:sp>
    <xdr:clientData/>
  </xdr:twoCellAnchor>
  <xdr:twoCellAnchor>
    <xdr:from>
      <xdr:col>0</xdr:col>
      <xdr:colOff>72390</xdr:colOff>
      <xdr:row>20</xdr:row>
      <xdr:rowOff>45720</xdr:rowOff>
    </xdr:from>
    <xdr:to>
      <xdr:col>0</xdr:col>
      <xdr:colOff>6210300</xdr:colOff>
      <xdr:row>22</xdr:row>
      <xdr:rowOff>114300</xdr:rowOff>
    </xdr:to>
    <xdr:sp macro="" textlink="">
      <xdr:nvSpPr>
        <xdr:cNvPr id="5" name="Text Box 8"/>
        <xdr:cNvSpPr txBox="1">
          <a:spLocks noChangeArrowheads="1"/>
        </xdr:cNvSpPr>
      </xdr:nvSpPr>
      <xdr:spPr bwMode="auto">
        <a:xfrm>
          <a:off x="72390" y="4531995"/>
          <a:ext cx="6137910" cy="449580"/>
        </a:xfrm>
        <a:prstGeom prst="rect">
          <a:avLst/>
        </a:prstGeom>
        <a:solidFill>
          <a:srgbClr val="FFFF99"/>
        </a:solidFill>
        <a:ln w="9525">
          <a:no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The user must enter a site description and study goals using on the FRGT MATRIX worksheet using the numeric up-downs and menus provided.</a:t>
          </a:r>
        </a:p>
      </xdr:txBody>
    </xdr:sp>
    <xdr:clientData/>
  </xdr:twoCellAnchor>
  <xdr:twoCellAnchor>
    <xdr:from>
      <xdr:col>0</xdr:col>
      <xdr:colOff>53790</xdr:colOff>
      <xdr:row>16</xdr:row>
      <xdr:rowOff>12548</xdr:rowOff>
    </xdr:from>
    <xdr:to>
      <xdr:col>0</xdr:col>
      <xdr:colOff>7315650</xdr:colOff>
      <xdr:row>19</xdr:row>
      <xdr:rowOff>44820</xdr:rowOff>
    </xdr:to>
    <xdr:sp macro="" textlink="">
      <xdr:nvSpPr>
        <xdr:cNvPr id="6" name="Text Box 4"/>
        <xdr:cNvSpPr txBox="1">
          <a:spLocks noChangeArrowheads="1"/>
        </xdr:cNvSpPr>
      </xdr:nvSpPr>
      <xdr:spPr bwMode="auto">
        <a:xfrm>
          <a:off x="53790" y="5241773"/>
          <a:ext cx="7261860" cy="603772"/>
        </a:xfrm>
        <a:prstGeom prst="rect">
          <a:avLst/>
        </a:prstGeom>
        <a:solidFill>
          <a:srgbClr val="FFFF99"/>
        </a:solidFill>
        <a:ln w="9525">
          <a:no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Just use this spreadsheet. You may need to reset macro security to include the location of this</a:t>
          </a:r>
        </a:p>
        <a:p>
          <a:pPr algn="l" rtl="0">
            <a:defRPr sz="1000"/>
          </a:pPr>
          <a:r>
            <a:rPr lang="en-US" sz="1000" b="0" i="0" u="none" strike="noStrike" baseline="0">
              <a:solidFill>
                <a:srgbClr val="000000"/>
              </a:solidFill>
              <a:latin typeface="Arial"/>
              <a:cs typeface="Arial"/>
            </a:rPr>
            <a:t>file as a "trusted site." Go to "Excel Options" under the "Office Button." The spreadsheet is designed for use in Excel 2010 or later. </a:t>
          </a:r>
        </a:p>
      </xdr:txBody>
    </xdr:sp>
    <xdr:clientData/>
  </xdr:twoCellAnchor>
  <xdr:twoCellAnchor>
    <xdr:from>
      <xdr:col>0</xdr:col>
      <xdr:colOff>71714</xdr:colOff>
      <xdr:row>24</xdr:row>
      <xdr:rowOff>44821</xdr:rowOff>
    </xdr:from>
    <xdr:to>
      <xdr:col>0</xdr:col>
      <xdr:colOff>6228674</xdr:colOff>
      <xdr:row>26</xdr:row>
      <xdr:rowOff>9525</xdr:rowOff>
    </xdr:to>
    <xdr:sp macro="" textlink="">
      <xdr:nvSpPr>
        <xdr:cNvPr id="7" name="Text Box 8"/>
        <xdr:cNvSpPr txBox="1">
          <a:spLocks noChangeArrowheads="1"/>
        </xdr:cNvSpPr>
      </xdr:nvSpPr>
      <xdr:spPr bwMode="auto">
        <a:xfrm>
          <a:off x="71714" y="5197846"/>
          <a:ext cx="6156960" cy="345704"/>
        </a:xfrm>
        <a:prstGeom prst="rect">
          <a:avLst/>
        </a:prstGeom>
        <a:solidFill>
          <a:srgbClr val="FFFF99"/>
        </a:solidFill>
        <a:ln w="9525">
          <a:no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The spreadsheet will indicate the degree to which methods will be useful for satisfying project goals and which methods are likely feasible given the characteristics of the site. </a:t>
          </a:r>
        </a:p>
        <a:p>
          <a:pPr algn="l" rtl="0">
            <a:defRPr sz="1000"/>
          </a:pPr>
          <a:endParaRPr lang="en-US" sz="1000" b="0" i="0" u="none" strike="noStrike" baseline="0">
            <a:solidFill>
              <a:srgbClr val="000000"/>
            </a:solidFill>
            <a:latin typeface="Arial"/>
            <a:cs typeface="Arial"/>
          </a:endParaRPr>
        </a:p>
      </xdr:txBody>
    </xdr:sp>
    <xdr:clientData/>
  </xdr:twoCellAnchor>
  <xdr:twoCellAnchor editAs="oneCell">
    <xdr:from>
      <xdr:col>1</xdr:col>
      <xdr:colOff>514350</xdr:colOff>
      <xdr:row>2</xdr:row>
      <xdr:rowOff>152400</xdr:rowOff>
    </xdr:from>
    <xdr:to>
      <xdr:col>9</xdr:col>
      <xdr:colOff>628650</xdr:colOff>
      <xdr:row>22</xdr:row>
      <xdr:rowOff>138953</xdr:rowOff>
    </xdr:to>
    <xdr:pic>
      <xdr:nvPicPr>
        <xdr:cNvPr id="9" name="Picture 8" descr="C:\1-DATA\2012_NAWC\2012_NAWC 014.jpg"/>
        <xdr:cNvPicPr>
          <a:picLocks noChangeAspect="1" noChangeArrowheads="1"/>
        </xdr:cNvPicPr>
      </xdr:nvPicPr>
      <xdr:blipFill rotWithShape="1">
        <a:blip xmlns:r="http://schemas.openxmlformats.org/officeDocument/2006/relationships" r:embed="rId1" cstate="print"/>
        <a:srcRect l="21098" t="13095" r="14610" b="21429"/>
        <a:stretch/>
      </xdr:blipFill>
      <xdr:spPr bwMode="auto">
        <a:xfrm>
          <a:off x="6743700" y="1457325"/>
          <a:ext cx="4991100" cy="3796553"/>
        </a:xfrm>
        <a:prstGeom prst="rect">
          <a:avLst/>
        </a:prstGeom>
        <a:noFill/>
        <a:ln>
          <a:solidFill>
            <a:schemeClr val="tx1"/>
          </a:solidFill>
        </a:ln>
        <a:effectLst>
          <a:outerShdw blurRad="50800" dist="114300" dir="2700000" algn="tl" rotWithShape="0">
            <a:prstClr val="black">
              <a:alpha val="53000"/>
            </a:prstClr>
          </a:outerShdw>
        </a:effectLst>
      </xdr:spPr>
    </xdr:pic>
    <xdr:clientData/>
  </xdr:twoCellAnchor>
  <xdr:twoCellAnchor>
    <xdr:from>
      <xdr:col>0</xdr:col>
      <xdr:colOff>85725</xdr:colOff>
      <xdr:row>28</xdr:row>
      <xdr:rowOff>9525</xdr:rowOff>
    </xdr:from>
    <xdr:to>
      <xdr:col>0</xdr:col>
      <xdr:colOff>6048375</xdr:colOff>
      <xdr:row>36</xdr:row>
      <xdr:rowOff>133350</xdr:rowOff>
    </xdr:to>
    <xdr:sp macro="" textlink="">
      <xdr:nvSpPr>
        <xdr:cNvPr id="10" name="Text Box 8"/>
        <xdr:cNvSpPr txBox="1">
          <a:spLocks noChangeArrowheads="1"/>
        </xdr:cNvSpPr>
      </xdr:nvSpPr>
      <xdr:spPr bwMode="auto">
        <a:xfrm>
          <a:off x="85725" y="6019800"/>
          <a:ext cx="5962650" cy="1647825"/>
        </a:xfrm>
        <a:prstGeom prst="rect">
          <a:avLst/>
        </a:prstGeom>
        <a:solidFill>
          <a:srgbClr val="FFFF99"/>
        </a:solidFill>
        <a:ln w="9525">
          <a:no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In our experience no one tool or single method achieves all goals when working in fractured-rock aquifers.  We encourage a multi-disciplined approach that uses methods that measure different subsurface properties, thereby improving the detection, characterization, and interpretation of the aquifer. This FRGT utility is intended to help select methods and to assess their appropriateness and the potential for success given the goals of your investigation.  </a:t>
          </a:r>
        </a:p>
        <a:p>
          <a:pPr algn="l" rtl="0">
            <a:defRPr sz="1000"/>
          </a:pPr>
          <a:r>
            <a:rPr lang="en-US" sz="1000" b="0" i="0" u="none" strike="noStrike" baseline="0">
              <a:solidFill>
                <a:srgbClr val="000000"/>
              </a:solidFill>
              <a:latin typeface="Arial"/>
              <a:cs typeface="Arial"/>
            </a:rPr>
            <a:t> </a:t>
          </a:r>
          <a:r>
            <a:rPr lang="en-US"/>
            <a:t> </a:t>
          </a:r>
        </a:p>
        <a:p>
          <a:pPr algn="l" rtl="0">
            <a:defRPr sz="1000"/>
          </a:pPr>
          <a:r>
            <a:rPr lang="en-US" sz="1000" b="0" i="0" u="none" strike="noStrike" baseline="0">
              <a:solidFill>
                <a:srgbClr val="000000"/>
              </a:solidFill>
              <a:latin typeface="Arial"/>
              <a:cs typeface="Arial"/>
            </a:rPr>
            <a:t>Results at any one site may vary depending on the actual tools and acquisition settings used.  We recommend that when making tool selections you read the manuals or consult the vendors for the range of operation for each tool.   The tools shown in the appendix  are for descriptive purposes only and do not constitute an endorsement of any particular brand or tool.  </a:t>
          </a: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85725</xdr:colOff>
      <xdr:row>38</xdr:row>
      <xdr:rowOff>28575</xdr:rowOff>
    </xdr:from>
    <xdr:to>
      <xdr:col>0</xdr:col>
      <xdr:colOff>6223635</xdr:colOff>
      <xdr:row>42</xdr:row>
      <xdr:rowOff>81643</xdr:rowOff>
    </xdr:to>
    <xdr:sp macro="" textlink="">
      <xdr:nvSpPr>
        <xdr:cNvPr id="12" name="Text Box 8"/>
        <xdr:cNvSpPr txBox="1">
          <a:spLocks noChangeArrowheads="1"/>
        </xdr:cNvSpPr>
      </xdr:nvSpPr>
      <xdr:spPr bwMode="auto">
        <a:xfrm>
          <a:off x="85725" y="8220075"/>
          <a:ext cx="6137910" cy="815068"/>
        </a:xfrm>
        <a:prstGeom prst="rect">
          <a:avLst/>
        </a:prstGeom>
        <a:solidFill>
          <a:srgbClr val="FFFF99"/>
        </a:solidFill>
        <a:ln w="9525">
          <a:noFill/>
          <a:miter lim="800000"/>
          <a:headEnd/>
          <a:tailEnd/>
        </a:ln>
      </xdr:spPr>
      <xdr:txBody>
        <a:bodyPr vertOverflow="clip" wrap="square" lIns="27432" tIns="18288" rIns="0" bIns="0" anchor="t" upright="1"/>
        <a:lstStyle/>
        <a:p>
          <a:pPr algn="l" rtl="0">
            <a:defRPr sz="1000"/>
          </a:pPr>
          <a:r>
            <a:rPr lang="en-US" sz="1000" b="0" i="0" u="none" strike="noStrike" baseline="0">
              <a:solidFill>
                <a:srgbClr val="000000"/>
              </a:solidFill>
              <a:latin typeface="Arial" panose="020B0604020202020204" pitchFamily="34" charset="0"/>
              <a:cs typeface="Arial" panose="020B0604020202020204" pitchFamily="34" charset="0"/>
            </a:rPr>
            <a:t>Development of this tool was supported by the Environmental Security Technology Certification Program through grant ER-201118, the U.S. Geological Survey (USGS) Toxic Substances Hydrology Program, and the U.S. Environmental Protection Agency (USEPA) through its Office of Research and Development via agreement DW-14-92381701 to the USGS. </a:t>
          </a:r>
          <a:r>
            <a:rPr lang="en-US" sz="1000" b="0" i="0">
              <a:effectLst/>
              <a:latin typeface="Arial" panose="020B0604020202020204" pitchFamily="34" charset="0"/>
              <a:ea typeface="+mn-ea"/>
              <a:cs typeface="Arial" panose="020B0604020202020204" pitchFamily="34" charset="0"/>
            </a:rPr>
            <a:t>Any use of trade, firm, or product names is for descriptive purposes only and does not imply endorsement by the U.S. Government.</a:t>
          </a:r>
          <a:endParaRPr lang="en-US" sz="1000" b="0"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0</xdr:col>
      <xdr:colOff>4962525</xdr:colOff>
      <xdr:row>2</xdr:row>
      <xdr:rowOff>66674</xdr:rowOff>
    </xdr:from>
    <xdr:to>
      <xdr:col>1</xdr:col>
      <xdr:colOff>391360</xdr:colOff>
      <xdr:row>8</xdr:row>
      <xdr:rowOff>187325</xdr:rowOff>
    </xdr:to>
    <xdr:grpSp>
      <xdr:nvGrpSpPr>
        <xdr:cNvPr id="22" name="Group 21"/>
        <xdr:cNvGrpSpPr>
          <a:grpSpLocks/>
        </xdr:cNvGrpSpPr>
      </xdr:nvGrpSpPr>
      <xdr:grpSpPr bwMode="auto">
        <a:xfrm>
          <a:off x="4962525" y="1427388"/>
          <a:ext cx="1660906" cy="1263651"/>
          <a:chOff x="3219449" y="2421783"/>
          <a:chExt cx="5551850" cy="3927574"/>
        </a:xfrm>
      </xdr:grpSpPr>
      <xdr:pic>
        <xdr:nvPicPr>
          <xdr:cNvPr id="23" name="Picture 22" descr="C:\Documents and Settings\Lee\Local Settings\Temporary Internet Files\Content.IE5\8C3VVPHZ\MCj04412850000[1].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78300" y="2891683"/>
            <a:ext cx="274320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Picture 23" descr="C:\Documents and Settings\Lee\Local Settings\Temporary Internet Files\Content.IE5\8C3VVPHZ\MCj04412850000[1].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78300" y="2891683"/>
            <a:ext cx="2743200" cy="2743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5" name="Picture 24" descr="C:\Documents and Settings\Lee\Local Settings\Temporary Internet Files\Content.IE5\RKE3WJA4\MCj04412820000[1].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17900" y="3018683"/>
            <a:ext cx="1612671" cy="16126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Picture 25" descr="C:\Documents and Settings\Lee\Local Settings\Temporary Internet Files\Content.IE5\1I0B2JC4\MCj04412810000[1].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226330">
            <a:off x="5638800" y="2421783"/>
            <a:ext cx="2032000" cy="20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Picture 26" descr="C:\Documents and Settings\Lee\Local Settings\Temporary Internet Files\Content.IE5\8C3VVPHZ\MCj04412920000[1].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3380692">
            <a:off x="4960806" y="4713412"/>
            <a:ext cx="1635945" cy="1635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 name="Picture 27" descr="C:\Documents and Settings\Lee\Local Settings\Temporary Internet Files\Content.IE5\RKE3WJA4\MCj04412800000[1].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5689600" y="4707784"/>
            <a:ext cx="1511300" cy="1511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9" name="Picture 28" descr="C:\Documents and Settings\Lee\Local Settings\Temporary Internet Files\Content.IE5\1I0B2JC4\MCj04126520000[1].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935518" y="2688483"/>
            <a:ext cx="1525638" cy="15797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 name="Picture 29" descr="C:\Documents and Settings\Lee\Local Settings\Temporary Internet Files\Content.IE5\1O0P2GCX\MCj04126640000[1].wmf"/>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rot="-1051342">
            <a:off x="6369826" y="3628283"/>
            <a:ext cx="2401473" cy="170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1" name="Picture 30" descr="C:\Documents and Settings\Lee\Local Settings\Temporary Internet Files\Content.IE5\8C3VVPHZ\MCj04326620000[1].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8888274">
            <a:off x="3219449" y="4028334"/>
            <a:ext cx="1714500" cy="171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449035</xdr:colOff>
      <xdr:row>0</xdr:row>
      <xdr:rowOff>0</xdr:rowOff>
    </xdr:from>
    <xdr:to>
      <xdr:col>10</xdr:col>
      <xdr:colOff>11444</xdr:colOff>
      <xdr:row>1</xdr:row>
      <xdr:rowOff>18506</xdr:rowOff>
    </xdr:to>
    <xdr:grpSp>
      <xdr:nvGrpSpPr>
        <xdr:cNvPr id="20" name="Group 19"/>
        <xdr:cNvGrpSpPr/>
      </xdr:nvGrpSpPr>
      <xdr:grpSpPr>
        <a:xfrm>
          <a:off x="7905749" y="0"/>
          <a:ext cx="4093588" cy="1188720"/>
          <a:chOff x="17861372" y="777874"/>
          <a:chExt cx="3845493" cy="1148293"/>
        </a:xfrm>
      </xdr:grpSpPr>
      <xdr:pic>
        <xdr:nvPicPr>
          <xdr:cNvPr id="21" name="Picture 20"/>
          <xdr:cNvPicPr>
            <a:picLocks noChangeAspect="1"/>
          </xdr:cNvPicPr>
        </xdr:nvPicPr>
        <xdr:blipFill>
          <a:blip xmlns:r="http://schemas.openxmlformats.org/officeDocument/2006/relationships" r:embed="rId10"/>
          <a:stretch>
            <a:fillRect/>
          </a:stretch>
        </xdr:blipFill>
        <xdr:spPr>
          <a:xfrm>
            <a:off x="18972331" y="785519"/>
            <a:ext cx="2734534" cy="1140648"/>
          </a:xfrm>
          <a:prstGeom prst="rect">
            <a:avLst/>
          </a:prstGeom>
          <a:ln w="28575">
            <a:noFill/>
          </a:ln>
        </xdr:spPr>
      </xdr:pic>
      <xdr:pic>
        <xdr:nvPicPr>
          <xdr:cNvPr id="32" name="Picture 31"/>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861372" y="777874"/>
            <a:ext cx="1150855" cy="1143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176622</xdr:colOff>
      <xdr:row>0</xdr:row>
      <xdr:rowOff>15874</xdr:rowOff>
    </xdr:from>
    <xdr:to>
      <xdr:col>32</xdr:col>
      <xdr:colOff>206210</xdr:colOff>
      <xdr:row>1</xdr:row>
      <xdr:rowOff>13969</xdr:rowOff>
    </xdr:to>
    <xdr:grpSp>
      <xdr:nvGrpSpPr>
        <xdr:cNvPr id="2" name="Group 1"/>
        <xdr:cNvGrpSpPr/>
      </xdr:nvGrpSpPr>
      <xdr:grpSpPr>
        <a:xfrm>
          <a:off x="14083122" y="15874"/>
          <a:ext cx="4093588" cy="1188720"/>
          <a:chOff x="17861372" y="777874"/>
          <a:chExt cx="3845493" cy="1148293"/>
        </a:xfrm>
      </xdr:grpSpPr>
      <xdr:pic>
        <xdr:nvPicPr>
          <xdr:cNvPr id="4" name="Picture 3"/>
          <xdr:cNvPicPr>
            <a:picLocks noChangeAspect="1"/>
          </xdr:cNvPicPr>
        </xdr:nvPicPr>
        <xdr:blipFill>
          <a:blip xmlns:r="http://schemas.openxmlformats.org/officeDocument/2006/relationships" r:embed="rId1"/>
          <a:stretch>
            <a:fillRect/>
          </a:stretch>
        </xdr:blipFill>
        <xdr:spPr>
          <a:xfrm>
            <a:off x="18972331" y="785519"/>
            <a:ext cx="2734534" cy="1140648"/>
          </a:xfrm>
          <a:prstGeom prst="rect">
            <a:avLst/>
          </a:prstGeom>
          <a:ln w="28575">
            <a:noFill/>
          </a:ln>
        </xdr:spPr>
      </xdr:pic>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861372" y="777874"/>
            <a:ext cx="1150855" cy="1143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19051</xdr:colOff>
      <xdr:row>0</xdr:row>
      <xdr:rowOff>85725</xdr:rowOff>
    </xdr:from>
    <xdr:to>
      <xdr:col>4</xdr:col>
      <xdr:colOff>180976</xdr:colOff>
      <xdr:row>3</xdr:row>
      <xdr:rowOff>333374</xdr:rowOff>
    </xdr:to>
    <xdr:sp macro="" textlink="">
      <xdr:nvSpPr>
        <xdr:cNvPr id="6" name="TextBox 5"/>
        <xdr:cNvSpPr txBox="1"/>
      </xdr:nvSpPr>
      <xdr:spPr>
        <a:xfrm>
          <a:off x="219076" y="85725"/>
          <a:ext cx="7200900" cy="8191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Table A1.1. </a:t>
          </a:r>
          <a:r>
            <a:rPr lang="en-US" sz="1100">
              <a:solidFill>
                <a:schemeClr val="dk1"/>
              </a:solidFill>
              <a:effectLst/>
              <a:latin typeface="+mn-lt"/>
              <a:ea typeface="+mn-ea"/>
              <a:cs typeface="+mn-cs"/>
            </a:rPr>
            <a:t>Typical</a:t>
          </a:r>
          <a:r>
            <a:rPr lang="en-US" sz="1100" baseline="0">
              <a:solidFill>
                <a:schemeClr val="dk1"/>
              </a:solidFill>
              <a:effectLst/>
              <a:latin typeface="+mn-lt"/>
              <a:ea typeface="+mn-ea"/>
              <a:cs typeface="+mn-cs"/>
            </a:rPr>
            <a:t> values for resistivity of </a:t>
          </a:r>
          <a:r>
            <a:rPr lang="en-US" sz="1100">
              <a:solidFill>
                <a:schemeClr val="dk1"/>
              </a:solidFill>
              <a:effectLst/>
              <a:latin typeface="+mn-lt"/>
              <a:ea typeface="+mn-ea"/>
              <a:cs typeface="+mn-cs"/>
            </a:rPr>
            <a:t>common geologic materials. Note that resistivity descreases with moisture content, increases with dissolved</a:t>
          </a:r>
          <a:r>
            <a:rPr lang="en-US" sz="1100" baseline="0">
              <a:solidFill>
                <a:schemeClr val="dk1"/>
              </a:solidFill>
              <a:effectLst/>
              <a:latin typeface="+mn-lt"/>
              <a:ea typeface="+mn-ea"/>
              <a:cs typeface="+mn-cs"/>
            </a:rPr>
            <a:t> ion concentration in the groundwater</a:t>
          </a:r>
          <a:r>
            <a:rPr lang="en-US" sz="1100">
              <a:solidFill>
                <a:schemeClr val="dk1"/>
              </a:solidFill>
              <a:effectLst/>
              <a:latin typeface="+mn-lt"/>
              <a:ea typeface="+mn-ea"/>
              <a:cs typeface="+mn-cs"/>
            </a:rPr>
            <a:t> and can vary substantially for a given material and within an area or formation.</a:t>
          </a:r>
          <a:r>
            <a:rPr lang="en-US" sz="1100" baseline="0">
              <a:solidFill>
                <a:schemeClr val="dk1"/>
              </a:solidFill>
              <a:effectLst/>
              <a:latin typeface="+mn-lt"/>
              <a:ea typeface="+mn-ea"/>
              <a:cs typeface="+mn-cs"/>
            </a:rPr>
            <a:t>  Users are encouraged to try several values from the ranges provided when entering the site resistivity in Cell C8 in the FRGT MATRIX.  Ideally, site-specific information would be used. </a:t>
          </a:r>
          <a:endParaRPr lang="en-US">
            <a:effectLst/>
          </a:endParaRPr>
        </a:p>
      </xdr:txBody>
    </xdr:sp>
    <xdr:clientData/>
  </xdr:twoCellAnchor>
  <xdr:twoCellAnchor>
    <xdr:from>
      <xdr:col>1</xdr:col>
      <xdr:colOff>95250</xdr:colOff>
      <xdr:row>20</xdr:row>
      <xdr:rowOff>76201</xdr:rowOff>
    </xdr:from>
    <xdr:to>
      <xdr:col>4</xdr:col>
      <xdr:colOff>19050</xdr:colOff>
      <xdr:row>22</xdr:row>
      <xdr:rowOff>123826</xdr:rowOff>
    </xdr:to>
    <xdr:sp macro="" textlink="">
      <xdr:nvSpPr>
        <xdr:cNvPr id="7" name="TextBox 6"/>
        <xdr:cNvSpPr txBox="1"/>
      </xdr:nvSpPr>
      <xdr:spPr>
        <a:xfrm>
          <a:off x="295275" y="4152901"/>
          <a:ext cx="6962775" cy="438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Table A1.2. </a:t>
          </a:r>
          <a:r>
            <a:rPr lang="en-US" sz="1100" b="0"/>
            <a:t>Typical values</a:t>
          </a:r>
          <a:r>
            <a:rPr lang="en-US" sz="1100" b="0" baseline="0"/>
            <a:t> for  c</a:t>
          </a:r>
          <a:r>
            <a:rPr lang="en-US" sz="1100"/>
            <a:t>onductivity and resistivity for </a:t>
          </a:r>
          <a:r>
            <a:rPr lang="en-US" sz="1100" baseline="0"/>
            <a:t> water, for use in Cell C16 </a:t>
          </a:r>
          <a:r>
            <a:rPr lang="en-US" sz="1100" baseline="0">
              <a:solidFill>
                <a:schemeClr val="dk1"/>
              </a:solidFill>
              <a:effectLst/>
              <a:latin typeface="+mn-lt"/>
              <a:ea typeface="+mn-ea"/>
              <a:cs typeface="+mn-cs"/>
            </a:rPr>
            <a:t>in the FRGT MATRIX</a:t>
          </a:r>
          <a:r>
            <a:rPr lang="en-US" sz="1100" baseline="0"/>
            <a:t>.  Source:  Telford et al., p. 285. Conductivity (micro-S/cm)  = 1/Resistivity (ohm-m) x  1,000,000/100.  </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7746</xdr:colOff>
      <xdr:row>1</xdr:row>
      <xdr:rowOff>8478</xdr:rowOff>
    </xdr:from>
    <xdr:to>
      <xdr:col>2</xdr:col>
      <xdr:colOff>4403565</xdr:colOff>
      <xdr:row>37</xdr:row>
      <xdr:rowOff>108794</xdr:rowOff>
    </xdr:to>
    <xdr:pic>
      <xdr:nvPicPr>
        <xdr:cNvPr id="10" name="Picture 9"/>
        <xdr:cNvPicPr>
          <a:picLocks noChangeAspect="1"/>
        </xdr:cNvPicPr>
      </xdr:nvPicPr>
      <xdr:blipFill>
        <a:blip xmlns:r="http://schemas.openxmlformats.org/officeDocument/2006/relationships" r:embed="rId1"/>
        <a:stretch>
          <a:fillRect/>
        </a:stretch>
      </xdr:blipFill>
      <xdr:spPr>
        <a:xfrm>
          <a:off x="7746" y="322803"/>
          <a:ext cx="9186894" cy="6958316"/>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1</xdr:row>
      <xdr:rowOff>28575</xdr:rowOff>
    </xdr:from>
    <xdr:to>
      <xdr:col>2</xdr:col>
      <xdr:colOff>4105275</xdr:colOff>
      <xdr:row>36</xdr:row>
      <xdr:rowOff>5715</xdr:rowOff>
    </xdr:to>
    <xdr:pic>
      <xdr:nvPicPr>
        <xdr:cNvPr id="2" name="Picture 1"/>
        <xdr:cNvPicPr>
          <a:picLocks noChangeAspect="1"/>
        </xdr:cNvPicPr>
      </xdr:nvPicPr>
      <xdr:blipFill>
        <a:blip xmlns:r="http://schemas.openxmlformats.org/officeDocument/2006/relationships" r:embed="rId1"/>
        <a:stretch>
          <a:fillRect/>
        </a:stretch>
      </xdr:blipFill>
      <xdr:spPr>
        <a:xfrm>
          <a:off x="57150" y="342900"/>
          <a:ext cx="8839200" cy="66446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2</xdr:col>
      <xdr:colOff>4124325</xdr:colOff>
      <xdr:row>35</xdr:row>
      <xdr:rowOff>150495</xdr:rowOff>
    </xdr:to>
    <xdr:pic>
      <xdr:nvPicPr>
        <xdr:cNvPr id="9" name="Picture 8"/>
        <xdr:cNvPicPr>
          <a:picLocks noChangeAspect="1"/>
        </xdr:cNvPicPr>
      </xdr:nvPicPr>
      <xdr:blipFill>
        <a:blip xmlns:r="http://schemas.openxmlformats.org/officeDocument/2006/relationships" r:embed="rId1"/>
        <a:stretch>
          <a:fillRect/>
        </a:stretch>
      </xdr:blipFill>
      <xdr:spPr>
        <a:xfrm>
          <a:off x="0" y="342900"/>
          <a:ext cx="8915400" cy="659892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2</xdr:col>
      <xdr:colOff>3979545</xdr:colOff>
      <xdr:row>32</xdr:row>
      <xdr:rowOff>169545</xdr:rowOff>
    </xdr:to>
    <xdr:pic>
      <xdr:nvPicPr>
        <xdr:cNvPr id="16" name="Picture 15"/>
        <xdr:cNvPicPr>
          <a:picLocks noChangeAspect="1"/>
        </xdr:cNvPicPr>
      </xdr:nvPicPr>
      <xdr:blipFill>
        <a:blip xmlns:r="http://schemas.openxmlformats.org/officeDocument/2006/relationships" r:embed="rId1"/>
        <a:stretch>
          <a:fillRect/>
        </a:stretch>
      </xdr:blipFill>
      <xdr:spPr>
        <a:xfrm>
          <a:off x="0" y="323850"/>
          <a:ext cx="8770620" cy="606552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xdr:colOff>
      <xdr:row>1</xdr:row>
      <xdr:rowOff>66675</xdr:rowOff>
    </xdr:from>
    <xdr:to>
      <xdr:col>2</xdr:col>
      <xdr:colOff>4431030</xdr:colOff>
      <xdr:row>37</xdr:row>
      <xdr:rowOff>135255</xdr:rowOff>
    </xdr:to>
    <xdr:pic>
      <xdr:nvPicPr>
        <xdr:cNvPr id="4" name="Picture 3"/>
        <xdr:cNvPicPr>
          <a:picLocks noChangeAspect="1"/>
        </xdr:cNvPicPr>
      </xdr:nvPicPr>
      <xdr:blipFill>
        <a:blip xmlns:r="http://schemas.openxmlformats.org/officeDocument/2006/relationships" r:embed="rId1"/>
        <a:stretch>
          <a:fillRect/>
        </a:stretch>
      </xdr:blipFill>
      <xdr:spPr>
        <a:xfrm>
          <a:off x="9525" y="381000"/>
          <a:ext cx="9212580" cy="692658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1</xdr:row>
      <xdr:rowOff>38100</xdr:rowOff>
    </xdr:from>
    <xdr:to>
      <xdr:col>2</xdr:col>
      <xdr:colOff>3947160</xdr:colOff>
      <xdr:row>36</xdr:row>
      <xdr:rowOff>38100</xdr:rowOff>
    </xdr:to>
    <xdr:pic>
      <xdr:nvPicPr>
        <xdr:cNvPr id="8" name="Picture 7"/>
        <xdr:cNvPicPr>
          <a:picLocks noChangeAspect="1"/>
        </xdr:cNvPicPr>
      </xdr:nvPicPr>
      <xdr:blipFill>
        <a:blip xmlns:r="http://schemas.openxmlformats.org/officeDocument/2006/relationships" r:embed="rId1"/>
        <a:stretch>
          <a:fillRect/>
        </a:stretch>
      </xdr:blipFill>
      <xdr:spPr>
        <a:xfrm>
          <a:off x="28575" y="352425"/>
          <a:ext cx="8709660" cy="666750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1</xdr:row>
      <xdr:rowOff>38100</xdr:rowOff>
    </xdr:from>
    <xdr:to>
      <xdr:col>2</xdr:col>
      <xdr:colOff>4154805</xdr:colOff>
      <xdr:row>36</xdr:row>
      <xdr:rowOff>152400</xdr:rowOff>
    </xdr:to>
    <xdr:pic>
      <xdr:nvPicPr>
        <xdr:cNvPr id="2" name="Picture 1"/>
        <xdr:cNvPicPr>
          <a:picLocks noChangeAspect="1"/>
        </xdr:cNvPicPr>
      </xdr:nvPicPr>
      <xdr:blipFill>
        <a:blip xmlns:r="http://schemas.openxmlformats.org/officeDocument/2006/relationships" r:embed="rId1"/>
        <a:stretch>
          <a:fillRect/>
        </a:stretch>
      </xdr:blipFill>
      <xdr:spPr>
        <a:xfrm>
          <a:off x="38100" y="352425"/>
          <a:ext cx="8907780" cy="6781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28575</xdr:colOff>
      <xdr:row>1</xdr:row>
      <xdr:rowOff>38100</xdr:rowOff>
    </xdr:from>
    <xdr:to>
      <xdr:col>2</xdr:col>
      <xdr:colOff>3840480</xdr:colOff>
      <xdr:row>35</xdr:row>
      <xdr:rowOff>167640</xdr:rowOff>
    </xdr:to>
    <xdr:pic>
      <xdr:nvPicPr>
        <xdr:cNvPr id="3" name="Picture 2"/>
        <xdr:cNvPicPr>
          <a:picLocks noChangeAspect="1"/>
        </xdr:cNvPicPr>
      </xdr:nvPicPr>
      <xdr:blipFill>
        <a:blip xmlns:r="http://schemas.openxmlformats.org/officeDocument/2006/relationships" r:embed="rId1"/>
        <a:stretch>
          <a:fillRect/>
        </a:stretch>
      </xdr:blipFill>
      <xdr:spPr>
        <a:xfrm>
          <a:off x="28575" y="352425"/>
          <a:ext cx="8602980" cy="660654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3</xdr:col>
      <xdr:colOff>481484</xdr:colOff>
      <xdr:row>31</xdr:row>
      <xdr:rowOff>182755</xdr:rowOff>
    </xdr:to>
    <xdr:sp macro="" textlink="">
      <xdr:nvSpPr>
        <xdr:cNvPr id="2" name="TextBox 1"/>
        <xdr:cNvSpPr txBox="1"/>
      </xdr:nvSpPr>
      <xdr:spPr>
        <a:xfrm>
          <a:off x="0" y="190500"/>
          <a:ext cx="8920634" cy="58977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600" baseline="0"/>
        </a:p>
      </xdr:txBody>
    </xdr:sp>
    <xdr:clientData/>
  </xdr:twoCellAnchor>
  <xdr:twoCellAnchor editAs="oneCell">
    <xdr:from>
      <xdr:col>0</xdr:col>
      <xdr:colOff>66675</xdr:colOff>
      <xdr:row>1</xdr:row>
      <xdr:rowOff>76200</xdr:rowOff>
    </xdr:from>
    <xdr:to>
      <xdr:col>2</xdr:col>
      <xdr:colOff>4084320</xdr:colOff>
      <xdr:row>36</xdr:row>
      <xdr:rowOff>129540</xdr:rowOff>
    </xdr:to>
    <xdr:pic>
      <xdr:nvPicPr>
        <xdr:cNvPr id="18" name="Picture 17"/>
        <xdr:cNvPicPr>
          <a:picLocks noChangeAspect="1"/>
        </xdr:cNvPicPr>
      </xdr:nvPicPr>
      <xdr:blipFill>
        <a:blip xmlns:r="http://schemas.openxmlformats.org/officeDocument/2006/relationships" r:embed="rId1"/>
        <a:stretch>
          <a:fillRect/>
        </a:stretch>
      </xdr:blipFill>
      <xdr:spPr>
        <a:xfrm>
          <a:off x="66675" y="390525"/>
          <a:ext cx="8808720" cy="67208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7746</xdr:colOff>
      <xdr:row>1</xdr:row>
      <xdr:rowOff>143712</xdr:rowOff>
    </xdr:from>
    <xdr:to>
      <xdr:col>2</xdr:col>
      <xdr:colOff>4030185</xdr:colOff>
      <xdr:row>37</xdr:row>
      <xdr:rowOff>28575</xdr:rowOff>
    </xdr:to>
    <xdr:pic>
      <xdr:nvPicPr>
        <xdr:cNvPr id="3" name="Picture 2"/>
        <xdr:cNvPicPr>
          <a:picLocks noChangeAspect="1"/>
        </xdr:cNvPicPr>
      </xdr:nvPicPr>
      <xdr:blipFill>
        <a:blip xmlns:r="http://schemas.openxmlformats.org/officeDocument/2006/relationships" r:embed="rId1"/>
        <a:stretch>
          <a:fillRect/>
        </a:stretch>
      </xdr:blipFill>
      <xdr:spPr>
        <a:xfrm>
          <a:off x="7746" y="457723"/>
          <a:ext cx="8816340" cy="6667500"/>
        </a:xfrm>
        <a:prstGeom prst="rect">
          <a:avLst/>
        </a:prstGeom>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52335</xdr:colOff>
      <xdr:row>1</xdr:row>
      <xdr:rowOff>62803</xdr:rowOff>
    </xdr:from>
    <xdr:to>
      <xdr:col>2</xdr:col>
      <xdr:colOff>4234794</xdr:colOff>
      <xdr:row>36</xdr:row>
      <xdr:rowOff>75112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52335" y="376814"/>
          <a:ext cx="8976360" cy="660654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115138</xdr:colOff>
      <xdr:row>1</xdr:row>
      <xdr:rowOff>94203</xdr:rowOff>
    </xdr:from>
    <xdr:to>
      <xdr:col>2</xdr:col>
      <xdr:colOff>4335697</xdr:colOff>
      <xdr:row>38</xdr:row>
      <xdr:rowOff>26879</xdr:rowOff>
    </xdr:to>
    <xdr:pic>
      <xdr:nvPicPr>
        <xdr:cNvPr id="3" name="Picture 2"/>
        <xdr:cNvPicPr>
          <a:picLocks noChangeAspect="1"/>
        </xdr:cNvPicPr>
      </xdr:nvPicPr>
      <xdr:blipFill>
        <a:blip xmlns:r="http://schemas.openxmlformats.org/officeDocument/2006/relationships" r:embed="rId1"/>
        <a:stretch>
          <a:fillRect/>
        </a:stretch>
      </xdr:blipFill>
      <xdr:spPr>
        <a:xfrm>
          <a:off x="115138" y="408214"/>
          <a:ext cx="9014460" cy="690372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2</xdr:col>
      <xdr:colOff>4131945</xdr:colOff>
      <xdr:row>36</xdr:row>
      <xdr:rowOff>158115</xdr:rowOff>
    </xdr:to>
    <xdr:pic>
      <xdr:nvPicPr>
        <xdr:cNvPr id="61" name="Picture 60"/>
        <xdr:cNvPicPr>
          <a:picLocks noChangeAspect="1"/>
        </xdr:cNvPicPr>
      </xdr:nvPicPr>
      <xdr:blipFill>
        <a:blip xmlns:r="http://schemas.openxmlformats.org/officeDocument/2006/relationships" r:embed="rId1"/>
        <a:stretch>
          <a:fillRect/>
        </a:stretch>
      </xdr:blipFill>
      <xdr:spPr>
        <a:xfrm>
          <a:off x="0" y="419100"/>
          <a:ext cx="8923020" cy="6720840"/>
        </a:xfrm>
        <a:prstGeom prst="rect">
          <a:avLst/>
        </a:prstGeom>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1</xdr:row>
      <xdr:rowOff>38100</xdr:rowOff>
    </xdr:from>
    <xdr:to>
      <xdr:col>2</xdr:col>
      <xdr:colOff>3667125</xdr:colOff>
      <xdr:row>32</xdr:row>
      <xdr:rowOff>175260</xdr:rowOff>
    </xdr:to>
    <xdr:pic>
      <xdr:nvPicPr>
        <xdr:cNvPr id="3" name="Picture 2"/>
        <xdr:cNvPicPr>
          <a:picLocks noChangeAspect="1"/>
        </xdr:cNvPicPr>
      </xdr:nvPicPr>
      <xdr:blipFill>
        <a:blip xmlns:r="http://schemas.openxmlformats.org/officeDocument/2006/relationships" r:embed="rId1"/>
        <a:stretch>
          <a:fillRect/>
        </a:stretch>
      </xdr:blipFill>
      <xdr:spPr>
        <a:xfrm>
          <a:off x="38100" y="352425"/>
          <a:ext cx="8420100" cy="6042660"/>
        </a:xfrm>
        <a:prstGeom prst="rect">
          <a:avLst/>
        </a:prstGeom>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2</xdr:col>
      <xdr:colOff>4025265</xdr:colOff>
      <xdr:row>32</xdr:row>
      <xdr:rowOff>184785</xdr:rowOff>
    </xdr:to>
    <xdr:pic>
      <xdr:nvPicPr>
        <xdr:cNvPr id="4" name="Picture 3"/>
        <xdr:cNvPicPr>
          <a:picLocks noChangeAspect="1"/>
        </xdr:cNvPicPr>
      </xdr:nvPicPr>
      <xdr:blipFill>
        <a:blip xmlns:r="http://schemas.openxmlformats.org/officeDocument/2006/relationships" r:embed="rId1"/>
        <a:stretch>
          <a:fillRect/>
        </a:stretch>
      </xdr:blipFill>
      <xdr:spPr>
        <a:xfrm>
          <a:off x="0" y="323850"/>
          <a:ext cx="8816340" cy="6080760"/>
        </a:xfrm>
        <a:prstGeom prst="rect">
          <a:avLst/>
        </a:prstGeom>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2</xdr:col>
      <xdr:colOff>4162425</xdr:colOff>
      <xdr:row>36</xdr:row>
      <xdr:rowOff>148590</xdr:rowOff>
    </xdr:to>
    <xdr:pic>
      <xdr:nvPicPr>
        <xdr:cNvPr id="45" name="Picture 44"/>
        <xdr:cNvPicPr>
          <a:picLocks noChangeAspect="1"/>
        </xdr:cNvPicPr>
      </xdr:nvPicPr>
      <xdr:blipFill>
        <a:blip xmlns:r="http://schemas.openxmlformats.org/officeDocument/2006/relationships" r:embed="rId1"/>
        <a:stretch>
          <a:fillRect/>
        </a:stretch>
      </xdr:blipFill>
      <xdr:spPr>
        <a:xfrm>
          <a:off x="0" y="371475"/>
          <a:ext cx="8953500" cy="675894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57150</xdr:colOff>
      <xdr:row>1</xdr:row>
      <xdr:rowOff>57150</xdr:rowOff>
    </xdr:from>
    <xdr:to>
      <xdr:col>2</xdr:col>
      <xdr:colOff>4143375</xdr:colOff>
      <xdr:row>32</xdr:row>
      <xdr:rowOff>3810</xdr:rowOff>
    </xdr:to>
    <xdr:pic>
      <xdr:nvPicPr>
        <xdr:cNvPr id="2" name="Picture 1"/>
        <xdr:cNvPicPr>
          <a:picLocks noChangeAspect="1"/>
        </xdr:cNvPicPr>
      </xdr:nvPicPr>
      <xdr:blipFill>
        <a:blip xmlns:r="http://schemas.openxmlformats.org/officeDocument/2006/relationships" r:embed="rId1"/>
        <a:stretch>
          <a:fillRect/>
        </a:stretch>
      </xdr:blipFill>
      <xdr:spPr>
        <a:xfrm>
          <a:off x="57150" y="371475"/>
          <a:ext cx="8877300" cy="585216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19050</xdr:colOff>
      <xdr:row>1</xdr:row>
      <xdr:rowOff>47625</xdr:rowOff>
    </xdr:from>
    <xdr:to>
      <xdr:col>2</xdr:col>
      <xdr:colOff>3632835</xdr:colOff>
      <xdr:row>31</xdr:row>
      <xdr:rowOff>47625</xdr:rowOff>
    </xdr:to>
    <xdr:pic>
      <xdr:nvPicPr>
        <xdr:cNvPr id="60" name="Picture 59"/>
        <xdr:cNvPicPr>
          <a:picLocks noChangeAspect="1"/>
        </xdr:cNvPicPr>
      </xdr:nvPicPr>
      <xdr:blipFill>
        <a:blip xmlns:r="http://schemas.openxmlformats.org/officeDocument/2006/relationships" r:embed="rId1"/>
        <a:stretch>
          <a:fillRect/>
        </a:stretch>
      </xdr:blipFill>
      <xdr:spPr>
        <a:xfrm>
          <a:off x="19050" y="361950"/>
          <a:ext cx="8404860" cy="5715000"/>
        </a:xfrm>
        <a:prstGeom prst="rect">
          <a:avLst/>
        </a:prstGeom>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1</xdr:row>
      <xdr:rowOff>47625</xdr:rowOff>
    </xdr:from>
    <xdr:to>
      <xdr:col>2</xdr:col>
      <xdr:colOff>4352925</xdr:colOff>
      <xdr:row>36</xdr:row>
      <xdr:rowOff>108585</xdr:rowOff>
    </xdr:to>
    <xdr:pic>
      <xdr:nvPicPr>
        <xdr:cNvPr id="53" name="Picture 52"/>
        <xdr:cNvPicPr>
          <a:picLocks noChangeAspect="1"/>
        </xdr:cNvPicPr>
      </xdr:nvPicPr>
      <xdr:blipFill>
        <a:blip xmlns:r="http://schemas.openxmlformats.org/officeDocument/2006/relationships" r:embed="rId1"/>
        <a:stretch>
          <a:fillRect/>
        </a:stretch>
      </xdr:blipFill>
      <xdr:spPr>
        <a:xfrm>
          <a:off x="38100" y="361950"/>
          <a:ext cx="9105900" cy="67284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52335</xdr:rowOff>
    </xdr:from>
    <xdr:to>
      <xdr:col>2</xdr:col>
      <xdr:colOff>4182459</xdr:colOff>
      <xdr:row>36</xdr:row>
      <xdr:rowOff>125604</xdr:rowOff>
    </xdr:to>
    <xdr:pic>
      <xdr:nvPicPr>
        <xdr:cNvPr id="12" name="Picture 11"/>
        <xdr:cNvPicPr>
          <a:picLocks noChangeAspect="1"/>
        </xdr:cNvPicPr>
      </xdr:nvPicPr>
      <xdr:blipFill>
        <a:blip xmlns:r="http://schemas.openxmlformats.org/officeDocument/2006/relationships" r:embed="rId1"/>
        <a:stretch>
          <a:fillRect/>
        </a:stretch>
      </xdr:blipFill>
      <xdr:spPr>
        <a:xfrm>
          <a:off x="0" y="366346"/>
          <a:ext cx="8976360" cy="66675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7746</xdr:colOff>
      <xdr:row>1</xdr:row>
      <xdr:rowOff>18317</xdr:rowOff>
    </xdr:from>
    <xdr:to>
      <xdr:col>2</xdr:col>
      <xdr:colOff>4159725</xdr:colOff>
      <xdr:row>36</xdr:row>
      <xdr:rowOff>124160</xdr:rowOff>
    </xdr:to>
    <xdr:pic>
      <xdr:nvPicPr>
        <xdr:cNvPr id="3" name="Picture 2"/>
        <xdr:cNvPicPr>
          <a:picLocks noChangeAspect="1"/>
        </xdr:cNvPicPr>
      </xdr:nvPicPr>
      <xdr:blipFill>
        <a:blip xmlns:r="http://schemas.openxmlformats.org/officeDocument/2006/relationships" r:embed="rId1"/>
        <a:stretch>
          <a:fillRect/>
        </a:stretch>
      </xdr:blipFill>
      <xdr:spPr>
        <a:xfrm>
          <a:off x="7746" y="332642"/>
          <a:ext cx="8943054" cy="6773343"/>
        </a:xfrm>
        <a:prstGeom prst="rect">
          <a:avLst/>
        </a:prstGeom>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31401</xdr:colOff>
      <xdr:row>1</xdr:row>
      <xdr:rowOff>18422</xdr:rowOff>
    </xdr:from>
    <xdr:to>
      <xdr:col>2</xdr:col>
      <xdr:colOff>3855720</xdr:colOff>
      <xdr:row>31</xdr:row>
      <xdr:rowOff>20264</xdr:rowOff>
    </xdr:to>
    <xdr:pic>
      <xdr:nvPicPr>
        <xdr:cNvPr id="3" name="Picture 2"/>
        <xdr:cNvPicPr>
          <a:picLocks noChangeAspect="1"/>
        </xdr:cNvPicPr>
      </xdr:nvPicPr>
      <xdr:blipFill>
        <a:blip xmlns:r="http://schemas.openxmlformats.org/officeDocument/2006/relationships" r:embed="rId1"/>
        <a:stretch>
          <a:fillRect/>
        </a:stretch>
      </xdr:blipFill>
      <xdr:spPr>
        <a:xfrm>
          <a:off x="31401" y="332433"/>
          <a:ext cx="8618220" cy="5654040"/>
        </a:xfrm>
        <a:prstGeom prst="rect">
          <a:avLst/>
        </a:prstGeom>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1</xdr:row>
      <xdr:rowOff>104775</xdr:rowOff>
    </xdr:from>
    <xdr:to>
      <xdr:col>2</xdr:col>
      <xdr:colOff>4131945</xdr:colOff>
      <xdr:row>35</xdr:row>
      <xdr:rowOff>150495</xdr:rowOff>
    </xdr:to>
    <xdr:pic>
      <xdr:nvPicPr>
        <xdr:cNvPr id="3" name="Picture 2"/>
        <xdr:cNvPicPr>
          <a:picLocks noChangeAspect="1"/>
        </xdr:cNvPicPr>
      </xdr:nvPicPr>
      <xdr:blipFill>
        <a:blip xmlns:r="http://schemas.openxmlformats.org/officeDocument/2006/relationships" r:embed="rId1"/>
        <a:stretch>
          <a:fillRect/>
        </a:stretch>
      </xdr:blipFill>
      <xdr:spPr>
        <a:xfrm>
          <a:off x="38100" y="419100"/>
          <a:ext cx="8884920" cy="6522720"/>
        </a:xfrm>
        <a:prstGeom prst="rect">
          <a:avLst/>
        </a:prstGeom>
        <a:ln>
          <a:noFill/>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1</xdr:row>
      <xdr:rowOff>38100</xdr:rowOff>
    </xdr:from>
    <xdr:to>
      <xdr:col>2</xdr:col>
      <xdr:colOff>3682365</xdr:colOff>
      <xdr:row>36</xdr:row>
      <xdr:rowOff>68580</xdr:rowOff>
    </xdr:to>
    <xdr:pic>
      <xdr:nvPicPr>
        <xdr:cNvPr id="13" name="Picture 12"/>
        <xdr:cNvPicPr>
          <a:picLocks noChangeAspect="1"/>
        </xdr:cNvPicPr>
      </xdr:nvPicPr>
      <xdr:blipFill>
        <a:blip xmlns:r="http://schemas.openxmlformats.org/officeDocument/2006/relationships" r:embed="rId1"/>
        <a:stretch>
          <a:fillRect/>
        </a:stretch>
      </xdr:blipFill>
      <xdr:spPr>
        <a:xfrm>
          <a:off x="38100" y="352425"/>
          <a:ext cx="8435340" cy="6697980"/>
        </a:xfrm>
        <a:prstGeom prst="rect">
          <a:avLst/>
        </a:prstGeom>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47625</xdr:colOff>
      <xdr:row>1</xdr:row>
      <xdr:rowOff>57150</xdr:rowOff>
    </xdr:from>
    <xdr:to>
      <xdr:col>2</xdr:col>
      <xdr:colOff>3493770</xdr:colOff>
      <xdr:row>36</xdr:row>
      <xdr:rowOff>64770</xdr:rowOff>
    </xdr:to>
    <xdr:pic>
      <xdr:nvPicPr>
        <xdr:cNvPr id="3" name="Picture 2"/>
        <xdr:cNvPicPr>
          <a:picLocks noChangeAspect="1"/>
        </xdr:cNvPicPr>
      </xdr:nvPicPr>
      <xdr:blipFill>
        <a:blip xmlns:r="http://schemas.openxmlformats.org/officeDocument/2006/relationships" r:embed="rId1"/>
        <a:stretch>
          <a:fillRect/>
        </a:stretch>
      </xdr:blipFill>
      <xdr:spPr>
        <a:xfrm>
          <a:off x="47625" y="371475"/>
          <a:ext cx="8237220" cy="667512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142875</xdr:colOff>
      <xdr:row>1</xdr:row>
      <xdr:rowOff>38099</xdr:rowOff>
    </xdr:from>
    <xdr:to>
      <xdr:col>4</xdr:col>
      <xdr:colOff>226695</xdr:colOff>
      <xdr:row>38</xdr:row>
      <xdr:rowOff>1904</xdr:rowOff>
    </xdr:to>
    <xdr:pic>
      <xdr:nvPicPr>
        <xdr:cNvPr id="3" name="Picture 2"/>
        <xdr:cNvPicPr>
          <a:picLocks noChangeAspect="1"/>
        </xdr:cNvPicPr>
      </xdr:nvPicPr>
      <xdr:blipFill rotWithShape="1">
        <a:blip xmlns:r="http://schemas.openxmlformats.org/officeDocument/2006/relationships" r:embed="rId1"/>
        <a:srcRect t="5518"/>
        <a:stretch/>
      </xdr:blipFill>
      <xdr:spPr>
        <a:xfrm>
          <a:off x="142875" y="352424"/>
          <a:ext cx="11132820" cy="701230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76200</xdr:colOff>
      <xdr:row>1</xdr:row>
      <xdr:rowOff>57150</xdr:rowOff>
    </xdr:from>
    <xdr:to>
      <xdr:col>2</xdr:col>
      <xdr:colOff>4391025</xdr:colOff>
      <xdr:row>38</xdr:row>
      <xdr:rowOff>80010</xdr:rowOff>
    </xdr:to>
    <xdr:pic>
      <xdr:nvPicPr>
        <xdr:cNvPr id="3" name="Picture 2"/>
        <xdr:cNvPicPr>
          <a:picLocks noChangeAspect="1"/>
        </xdr:cNvPicPr>
      </xdr:nvPicPr>
      <xdr:blipFill>
        <a:blip xmlns:r="http://schemas.openxmlformats.org/officeDocument/2006/relationships" r:embed="rId1"/>
        <a:stretch>
          <a:fillRect/>
        </a:stretch>
      </xdr:blipFill>
      <xdr:spPr>
        <a:xfrm>
          <a:off x="76200" y="371475"/>
          <a:ext cx="9105900" cy="70713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95250</xdr:colOff>
      <xdr:row>1</xdr:row>
      <xdr:rowOff>66675</xdr:rowOff>
    </xdr:from>
    <xdr:to>
      <xdr:col>2</xdr:col>
      <xdr:colOff>112395</xdr:colOff>
      <xdr:row>29</xdr:row>
      <xdr:rowOff>5715</xdr:rowOff>
    </xdr:to>
    <xdr:pic>
      <xdr:nvPicPr>
        <xdr:cNvPr id="3" name="Picture 2"/>
        <xdr:cNvPicPr>
          <a:picLocks noChangeAspect="1"/>
        </xdr:cNvPicPr>
      </xdr:nvPicPr>
      <xdr:blipFill>
        <a:blip xmlns:r="http://schemas.openxmlformats.org/officeDocument/2006/relationships" r:embed="rId1"/>
        <a:stretch>
          <a:fillRect/>
        </a:stretch>
      </xdr:blipFill>
      <xdr:spPr>
        <a:xfrm>
          <a:off x="95250" y="381000"/>
          <a:ext cx="4808220" cy="527304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76200</xdr:colOff>
      <xdr:row>1</xdr:row>
      <xdr:rowOff>47625</xdr:rowOff>
    </xdr:from>
    <xdr:to>
      <xdr:col>2</xdr:col>
      <xdr:colOff>3910965</xdr:colOff>
      <xdr:row>35</xdr:row>
      <xdr:rowOff>100965</xdr:rowOff>
    </xdr:to>
    <xdr:pic>
      <xdr:nvPicPr>
        <xdr:cNvPr id="4" name="Picture 3"/>
        <xdr:cNvPicPr>
          <a:picLocks noChangeAspect="1"/>
        </xdr:cNvPicPr>
      </xdr:nvPicPr>
      <xdr:blipFill>
        <a:blip xmlns:r="http://schemas.openxmlformats.org/officeDocument/2006/relationships" r:embed="rId1"/>
        <a:stretch>
          <a:fillRect/>
        </a:stretch>
      </xdr:blipFill>
      <xdr:spPr>
        <a:xfrm>
          <a:off x="76200" y="361950"/>
          <a:ext cx="8625840" cy="653034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83737</xdr:colOff>
      <xdr:row>1</xdr:row>
      <xdr:rowOff>52335</xdr:rowOff>
    </xdr:from>
    <xdr:to>
      <xdr:col>2</xdr:col>
      <xdr:colOff>4182376</xdr:colOff>
      <xdr:row>36</xdr:row>
      <xdr:rowOff>72264</xdr:rowOff>
    </xdr:to>
    <xdr:pic>
      <xdr:nvPicPr>
        <xdr:cNvPr id="2" name="Picture 1"/>
        <xdr:cNvPicPr>
          <a:picLocks noChangeAspect="1"/>
        </xdr:cNvPicPr>
      </xdr:nvPicPr>
      <xdr:blipFill>
        <a:blip xmlns:r="http://schemas.openxmlformats.org/officeDocument/2006/relationships" r:embed="rId1"/>
        <a:stretch>
          <a:fillRect/>
        </a:stretch>
      </xdr:blipFill>
      <xdr:spPr>
        <a:xfrm>
          <a:off x="83737" y="366346"/>
          <a:ext cx="8892540" cy="66141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ylewis/Downloads/FRGT%20Selection%20Matrix%20-%20FINAL%20DRAFT%20(No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FRGT MATRIX"/>
      <sheetName val="A1"/>
      <sheetName val="M1"/>
      <sheetName val="M2"/>
      <sheetName val="M3"/>
      <sheetName val="M4"/>
      <sheetName val="M5"/>
      <sheetName val="M6"/>
      <sheetName val="M7"/>
      <sheetName val="M8"/>
      <sheetName val="M9"/>
      <sheetName val="M10"/>
      <sheetName val="M11"/>
      <sheetName val="M12"/>
      <sheetName val="M13"/>
      <sheetName val="M14"/>
      <sheetName val="M15"/>
      <sheetName val="M16"/>
      <sheetName val="M17"/>
      <sheetName val="M18"/>
      <sheetName val="M19"/>
      <sheetName val="M20"/>
      <sheetName val="M21"/>
      <sheetName val="M22"/>
      <sheetName val="M23"/>
      <sheetName val="M24"/>
      <sheetName val="M25"/>
      <sheetName val="M26"/>
      <sheetName val="M27"/>
      <sheetName val="M28"/>
      <sheetName val="M29"/>
      <sheetName val="M30"/>
    </sheetNames>
    <sheetDataSet>
      <sheetData sheetId="0"/>
      <sheetData sheetId="1">
        <row r="10">
          <cell r="C10" t="str">
            <v>Open</v>
          </cell>
        </row>
        <row r="13">
          <cell r="C13">
            <v>6</v>
          </cell>
        </row>
        <row r="16">
          <cell r="C16">
            <v>150</v>
          </cell>
        </row>
        <row r="20">
          <cell r="C20" t="str">
            <v>Yes</v>
          </cell>
        </row>
        <row r="23">
          <cell r="F23">
            <v>1</v>
          </cell>
        </row>
        <row r="24">
          <cell r="C24" t="str">
            <v>Yes</v>
          </cell>
        </row>
        <row r="25">
          <cell r="C25" t="str">
            <v>Yes</v>
          </cell>
        </row>
        <row r="26">
          <cell r="F26">
            <v>1</v>
          </cell>
        </row>
        <row r="27">
          <cell r="C27" t="str">
            <v>Yes</v>
          </cell>
          <cell r="F27">
            <v>1</v>
          </cell>
        </row>
        <row r="29">
          <cell r="C29" t="str">
            <v>No</v>
          </cell>
          <cell r="F29">
            <v>1</v>
          </cell>
        </row>
        <row r="39">
          <cell r="F39">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ater.usgs.gov/ogw/bgas/frgt"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42"/>
  <sheetViews>
    <sheetView tabSelected="1" zoomScale="70" zoomScaleNormal="70" workbookViewId="0"/>
  </sheetViews>
  <sheetFormatPr defaultRowHeight="15" x14ac:dyDescent="0.25"/>
  <cols>
    <col min="1" max="1" width="93.42578125" customWidth="1"/>
    <col min="10" max="10" width="12.85546875" customWidth="1"/>
  </cols>
  <sheetData>
    <row r="1" spans="1:14" ht="92.25" customHeight="1" thickBot="1" x14ac:dyDescent="0.3">
      <c r="A1" s="80" t="s">
        <v>15</v>
      </c>
      <c r="B1" s="2"/>
      <c r="C1" s="2"/>
      <c r="D1" s="2"/>
      <c r="E1" s="2"/>
      <c r="F1" s="2"/>
      <c r="G1" s="2"/>
      <c r="H1" s="2"/>
      <c r="I1" s="2"/>
      <c r="J1" s="2"/>
      <c r="K1" s="1"/>
      <c r="L1" s="1"/>
      <c r="M1" s="1"/>
      <c r="N1" s="1"/>
    </row>
    <row r="2" spans="1:14" x14ac:dyDescent="0.25">
      <c r="A2" s="3" t="s">
        <v>129</v>
      </c>
      <c r="B2" s="4"/>
      <c r="C2" s="4"/>
      <c r="D2" s="4"/>
      <c r="E2" s="4"/>
      <c r="F2" s="4"/>
      <c r="G2" s="4"/>
      <c r="H2" s="4"/>
      <c r="I2" s="4"/>
      <c r="J2" s="4"/>
      <c r="K2" s="1"/>
      <c r="L2" s="1"/>
      <c r="M2" s="1"/>
      <c r="N2" s="1"/>
    </row>
    <row r="3" spans="1:14" x14ac:dyDescent="0.25">
      <c r="A3" s="3"/>
      <c r="B3" s="4"/>
      <c r="C3" s="4"/>
      <c r="D3" s="4"/>
      <c r="E3" s="4"/>
      <c r="F3" s="4"/>
      <c r="G3" s="4"/>
      <c r="H3" s="4"/>
      <c r="I3" s="4"/>
      <c r="J3" s="4"/>
      <c r="K3" s="1"/>
      <c r="L3" s="1"/>
      <c r="M3" s="1"/>
      <c r="N3" s="1"/>
    </row>
    <row r="4" spans="1:14" x14ac:dyDescent="0.25">
      <c r="A4" s="3" t="s">
        <v>10</v>
      </c>
      <c r="B4" s="4"/>
      <c r="C4" s="4"/>
      <c r="D4" s="4"/>
      <c r="E4" s="4"/>
      <c r="F4" s="4"/>
      <c r="G4" s="4"/>
      <c r="H4" s="4"/>
      <c r="I4" s="4"/>
      <c r="J4" s="4"/>
      <c r="K4" s="1"/>
      <c r="L4" s="1"/>
      <c r="M4" s="1"/>
      <c r="N4" s="1"/>
    </row>
    <row r="5" spans="1:14" x14ac:dyDescent="0.25">
      <c r="A5" s="5" t="s">
        <v>130</v>
      </c>
      <c r="B5" s="3"/>
      <c r="C5" s="3"/>
      <c r="D5" s="3"/>
      <c r="E5" s="3"/>
      <c r="F5" s="4"/>
      <c r="G5" s="3"/>
      <c r="H5" s="3"/>
      <c r="I5" s="3"/>
      <c r="J5" s="3"/>
      <c r="K5" s="1"/>
      <c r="L5" s="1"/>
      <c r="M5" s="1"/>
      <c r="N5" s="1"/>
    </row>
    <row r="6" spans="1:14" x14ac:dyDescent="0.25">
      <c r="A6" s="3"/>
      <c r="B6" s="3"/>
      <c r="C6" s="3"/>
      <c r="D6" s="3"/>
      <c r="E6" s="3"/>
      <c r="F6" s="4"/>
      <c r="G6" s="3"/>
      <c r="H6" s="3"/>
      <c r="I6" s="3"/>
      <c r="J6" s="3"/>
      <c r="K6" s="1"/>
      <c r="L6" s="1"/>
      <c r="M6" s="1"/>
      <c r="N6" s="1"/>
    </row>
    <row r="7" spans="1:14" x14ac:dyDescent="0.25">
      <c r="A7" s="3" t="s">
        <v>177</v>
      </c>
      <c r="B7" s="3"/>
      <c r="C7" s="3"/>
      <c r="D7" s="3"/>
      <c r="E7" s="3"/>
      <c r="F7" s="4"/>
      <c r="G7" s="3"/>
      <c r="H7" s="3"/>
      <c r="I7" s="3"/>
      <c r="J7" s="3"/>
      <c r="K7" s="1"/>
      <c r="L7" s="1"/>
      <c r="M7" s="1"/>
      <c r="N7" s="1"/>
    </row>
    <row r="8" spans="1:14" x14ac:dyDescent="0.25">
      <c r="A8" s="3"/>
      <c r="B8" s="3"/>
      <c r="C8" s="3"/>
      <c r="D8" s="3"/>
      <c r="E8" s="3"/>
      <c r="F8" s="4"/>
      <c r="G8" s="3"/>
      <c r="H8" s="3"/>
      <c r="I8" s="3"/>
      <c r="J8" s="3"/>
      <c r="K8" s="1"/>
      <c r="L8" s="1"/>
      <c r="M8" s="1"/>
      <c r="N8" s="1"/>
    </row>
    <row r="9" spans="1:14" x14ac:dyDescent="0.25">
      <c r="A9" s="6" t="s">
        <v>16</v>
      </c>
      <c r="B9" s="3"/>
      <c r="C9" s="3"/>
      <c r="D9" s="3"/>
      <c r="E9" s="3"/>
      <c r="F9" s="3"/>
      <c r="G9" s="3"/>
      <c r="H9" s="3"/>
      <c r="I9" s="3"/>
      <c r="J9" s="3"/>
      <c r="K9" s="1"/>
      <c r="L9" s="1"/>
      <c r="M9" s="1"/>
      <c r="N9" s="1"/>
    </row>
    <row r="10" spans="1:14" x14ac:dyDescent="0.25">
      <c r="A10" s="3"/>
      <c r="B10" s="3"/>
      <c r="C10" s="3"/>
      <c r="D10" s="3"/>
      <c r="E10" s="3"/>
      <c r="F10" s="3"/>
      <c r="G10" s="3"/>
      <c r="H10" s="3"/>
      <c r="I10" s="3"/>
      <c r="J10" s="3"/>
      <c r="K10" s="1"/>
      <c r="L10" s="1"/>
      <c r="M10" s="1"/>
      <c r="N10" s="1"/>
    </row>
    <row r="11" spans="1:14" x14ac:dyDescent="0.25">
      <c r="A11" s="7" t="s">
        <v>11</v>
      </c>
      <c r="B11" s="4"/>
      <c r="C11" s="4"/>
      <c r="D11" s="4"/>
      <c r="E11" s="4"/>
      <c r="F11" s="4"/>
      <c r="G11" s="4"/>
      <c r="H11" s="4"/>
      <c r="I11" s="4"/>
      <c r="J11" s="4"/>
      <c r="K11" s="1"/>
      <c r="L11" s="1"/>
      <c r="M11" s="1"/>
      <c r="N11" s="1"/>
    </row>
    <row r="12" spans="1:14" x14ac:dyDescent="0.25">
      <c r="A12" s="8"/>
      <c r="B12" s="4"/>
      <c r="C12" s="4"/>
      <c r="D12" s="4"/>
      <c r="E12" s="4"/>
      <c r="F12" s="4"/>
      <c r="G12" s="4"/>
      <c r="H12" s="4"/>
      <c r="I12" s="4"/>
      <c r="J12" s="4"/>
      <c r="K12" s="1"/>
      <c r="L12" s="1"/>
      <c r="M12" s="1"/>
      <c r="N12" s="1"/>
    </row>
    <row r="13" spans="1:14" x14ac:dyDescent="0.25">
      <c r="A13" s="8"/>
      <c r="B13" s="4"/>
      <c r="C13" s="4"/>
      <c r="D13" s="4"/>
      <c r="E13" s="4"/>
      <c r="F13" s="4"/>
      <c r="G13" s="4"/>
      <c r="H13" s="4"/>
      <c r="I13" s="4"/>
      <c r="J13" s="4"/>
      <c r="K13" s="1"/>
      <c r="L13" s="1"/>
      <c r="M13" s="1"/>
      <c r="N13" s="1"/>
    </row>
    <row r="14" spans="1:14" x14ac:dyDescent="0.25">
      <c r="A14" s="8"/>
      <c r="B14" s="4"/>
      <c r="C14" s="4"/>
      <c r="D14" s="4"/>
      <c r="E14" s="4"/>
      <c r="F14" s="4"/>
      <c r="G14" s="4"/>
      <c r="H14" s="4"/>
      <c r="I14" s="4"/>
      <c r="J14" s="4"/>
      <c r="K14" s="1"/>
      <c r="L14" s="1"/>
      <c r="M14" s="1"/>
      <c r="N14" s="1"/>
    </row>
    <row r="15" spans="1:14" x14ac:dyDescent="0.25">
      <c r="A15" s="8"/>
      <c r="B15" s="4"/>
      <c r="C15" s="4"/>
      <c r="D15" s="4"/>
      <c r="E15" s="4"/>
      <c r="F15" s="4"/>
      <c r="G15" s="4"/>
      <c r="H15" s="4"/>
      <c r="I15" s="4"/>
      <c r="J15" s="4"/>
      <c r="K15" s="1"/>
      <c r="L15" s="1"/>
      <c r="M15" s="1"/>
      <c r="N15" s="1"/>
    </row>
    <row r="16" spans="1:14" x14ac:dyDescent="0.25">
      <c r="A16" s="7" t="s">
        <v>12</v>
      </c>
      <c r="B16" s="4"/>
      <c r="C16" s="4"/>
      <c r="D16" s="4"/>
      <c r="E16" s="4"/>
      <c r="F16" s="4"/>
      <c r="G16" s="4"/>
      <c r="H16" s="4"/>
      <c r="I16" s="4"/>
      <c r="J16" s="4"/>
      <c r="K16" s="1"/>
      <c r="L16" s="1"/>
      <c r="M16" s="1"/>
      <c r="N16" s="1"/>
    </row>
    <row r="17" spans="1:14" x14ac:dyDescent="0.25">
      <c r="A17" s="4"/>
      <c r="B17" s="4"/>
      <c r="C17" s="4"/>
      <c r="D17" s="4"/>
      <c r="E17" s="4"/>
      <c r="F17" s="4"/>
      <c r="G17" s="4"/>
      <c r="H17" s="4"/>
      <c r="I17" s="4"/>
      <c r="J17" s="4"/>
      <c r="K17" s="1"/>
      <c r="L17" s="1"/>
      <c r="M17" s="1"/>
      <c r="N17" s="1"/>
    </row>
    <row r="18" spans="1:14" x14ac:dyDescent="0.25">
      <c r="A18" s="9"/>
      <c r="B18" s="4"/>
      <c r="C18" s="4"/>
      <c r="D18" s="4"/>
      <c r="E18" s="4"/>
      <c r="F18" s="4"/>
      <c r="G18" s="4"/>
      <c r="H18" s="4"/>
      <c r="I18" s="4"/>
      <c r="J18" s="4"/>
      <c r="K18" s="1"/>
      <c r="L18" s="1"/>
      <c r="M18" s="1"/>
      <c r="N18" s="1"/>
    </row>
    <row r="19" spans="1:14" x14ac:dyDescent="0.25">
      <c r="A19" s="3"/>
      <c r="B19" s="4"/>
      <c r="C19" s="4"/>
      <c r="D19" s="4"/>
      <c r="E19" s="4"/>
      <c r="F19" s="4"/>
      <c r="G19" s="4"/>
      <c r="H19" s="4"/>
      <c r="I19" s="4"/>
      <c r="J19" s="4"/>
      <c r="K19" s="1"/>
      <c r="L19" s="1"/>
      <c r="M19" s="1"/>
      <c r="N19" s="1"/>
    </row>
    <row r="20" spans="1:14" x14ac:dyDescent="0.25">
      <c r="A20" s="7" t="s">
        <v>13</v>
      </c>
      <c r="B20" s="4"/>
      <c r="C20" s="4"/>
      <c r="D20" s="4"/>
      <c r="E20" s="4"/>
      <c r="F20" s="4"/>
      <c r="G20" s="4"/>
      <c r="H20" s="4"/>
      <c r="I20" s="4"/>
      <c r="J20" s="4"/>
      <c r="K20" s="1"/>
      <c r="L20" s="1"/>
      <c r="M20" s="1"/>
      <c r="N20" s="1"/>
    </row>
    <row r="21" spans="1:14" x14ac:dyDescent="0.25">
      <c r="A21" s="8"/>
      <c r="B21" s="4"/>
      <c r="C21" s="4"/>
      <c r="D21" s="4"/>
      <c r="E21" s="4"/>
      <c r="F21" s="4"/>
      <c r="G21" s="4"/>
      <c r="H21" s="4"/>
      <c r="I21" s="4"/>
      <c r="J21" s="4"/>
      <c r="K21" s="1"/>
      <c r="L21" s="1"/>
      <c r="M21" s="1"/>
      <c r="N21" s="1"/>
    </row>
    <row r="22" spans="1:14" x14ac:dyDescent="0.25">
      <c r="A22" s="8"/>
      <c r="B22" s="4"/>
      <c r="C22" s="4"/>
      <c r="D22" s="4"/>
      <c r="E22" s="4"/>
      <c r="F22" s="4"/>
      <c r="G22" s="4"/>
      <c r="H22" s="4"/>
      <c r="I22" s="4"/>
      <c r="J22" s="4"/>
      <c r="K22" s="1"/>
      <c r="L22" s="1"/>
      <c r="M22" s="1"/>
      <c r="N22" s="1"/>
    </row>
    <row r="23" spans="1:14" x14ac:dyDescent="0.25">
      <c r="A23" s="8"/>
      <c r="B23" s="4"/>
      <c r="C23" s="4"/>
      <c r="D23" s="4"/>
      <c r="E23" s="4"/>
      <c r="F23" s="4"/>
      <c r="G23" s="4"/>
      <c r="H23" s="4"/>
      <c r="I23" s="4"/>
      <c r="J23" s="4"/>
      <c r="K23" s="1"/>
      <c r="L23" s="1"/>
      <c r="M23" s="1"/>
      <c r="N23" s="1"/>
    </row>
    <row r="24" spans="1:14" x14ac:dyDescent="0.25">
      <c r="A24" s="7" t="s">
        <v>14</v>
      </c>
      <c r="B24" s="4"/>
      <c r="C24" s="4"/>
      <c r="D24" s="4"/>
      <c r="E24" s="4"/>
      <c r="F24" s="4"/>
      <c r="G24" s="4"/>
      <c r="H24" s="4"/>
      <c r="I24" s="4"/>
      <c r="J24" s="4"/>
      <c r="K24" s="1"/>
      <c r="L24" s="1"/>
      <c r="M24" s="1"/>
      <c r="N24" s="1"/>
    </row>
    <row r="25" spans="1:14" x14ac:dyDescent="0.25">
      <c r="A25" s="10"/>
      <c r="B25" s="4"/>
      <c r="C25" s="4"/>
      <c r="D25" s="4"/>
      <c r="E25" s="4"/>
      <c r="F25" s="4"/>
      <c r="G25" s="4"/>
      <c r="H25" s="4"/>
      <c r="I25" s="4"/>
      <c r="J25" s="4"/>
      <c r="K25" s="1"/>
      <c r="L25" s="1"/>
      <c r="M25" s="1"/>
      <c r="N25" s="1"/>
    </row>
    <row r="26" spans="1:14" x14ac:dyDescent="0.25">
      <c r="A26" s="10"/>
      <c r="B26" s="4"/>
      <c r="C26" s="4"/>
      <c r="D26" s="4"/>
      <c r="E26" s="4"/>
      <c r="F26" s="4"/>
      <c r="G26" s="4"/>
      <c r="H26" s="4"/>
      <c r="I26" s="4"/>
      <c r="J26" s="4"/>
      <c r="K26" s="1"/>
      <c r="L26" s="1"/>
      <c r="M26" s="1"/>
      <c r="N26" s="1"/>
    </row>
    <row r="27" spans="1:14" x14ac:dyDescent="0.25">
      <c r="A27" s="7"/>
      <c r="B27" s="4"/>
      <c r="C27" s="4"/>
      <c r="D27" s="4"/>
      <c r="E27" s="4"/>
      <c r="F27" s="4"/>
      <c r="G27" s="4"/>
      <c r="H27" s="4"/>
      <c r="I27" s="4"/>
      <c r="J27" s="4"/>
      <c r="K27" s="1"/>
      <c r="L27" s="1"/>
      <c r="M27" s="1"/>
      <c r="N27" s="1"/>
    </row>
    <row r="28" spans="1:14" x14ac:dyDescent="0.25">
      <c r="A28" s="7" t="s">
        <v>84</v>
      </c>
      <c r="B28" s="4"/>
      <c r="C28" s="4"/>
      <c r="D28" s="4"/>
      <c r="E28" s="4"/>
      <c r="F28" s="4"/>
      <c r="G28" s="4"/>
      <c r="H28" s="4"/>
      <c r="I28" s="4"/>
      <c r="J28" s="4"/>
      <c r="K28" s="1"/>
      <c r="L28" s="1"/>
      <c r="M28" s="1"/>
      <c r="N28" s="1"/>
    </row>
    <row r="29" spans="1:14" x14ac:dyDescent="0.25">
      <c r="A29" s="7"/>
      <c r="B29" s="4"/>
      <c r="C29" s="4"/>
      <c r="D29" s="4"/>
      <c r="E29" s="4"/>
      <c r="F29" s="4"/>
      <c r="G29" s="4"/>
      <c r="H29" s="4"/>
      <c r="I29" s="4"/>
      <c r="J29" s="4"/>
      <c r="K29" s="1"/>
      <c r="L29" s="1"/>
      <c r="M29" s="1"/>
      <c r="N29" s="1"/>
    </row>
    <row r="30" spans="1:14" x14ac:dyDescent="0.25">
      <c r="A30" s="4"/>
      <c r="B30" s="4"/>
      <c r="C30" s="4"/>
      <c r="D30" s="4"/>
      <c r="E30" s="4"/>
      <c r="F30" s="4"/>
      <c r="G30" s="4"/>
      <c r="H30" s="4"/>
      <c r="I30" s="4"/>
      <c r="J30" s="4"/>
      <c r="K30" s="1"/>
      <c r="L30" s="1"/>
      <c r="M30" s="1"/>
      <c r="N30" s="1"/>
    </row>
    <row r="31" spans="1:14" x14ac:dyDescent="0.25">
      <c r="A31" s="10"/>
      <c r="B31" s="4"/>
      <c r="C31" s="4"/>
      <c r="D31" s="4"/>
      <c r="E31" s="4"/>
      <c r="F31" s="4"/>
      <c r="G31" s="4"/>
      <c r="H31" s="4"/>
      <c r="I31" s="4"/>
      <c r="J31" s="4"/>
      <c r="K31" s="1"/>
      <c r="L31" s="1"/>
      <c r="M31" s="1"/>
      <c r="N31" s="1"/>
    </row>
    <row r="32" spans="1:14" x14ac:dyDescent="0.25">
      <c r="A32" s="10"/>
      <c r="B32" s="4"/>
      <c r="C32" s="4"/>
      <c r="D32" s="4"/>
      <c r="E32" s="4"/>
      <c r="F32" s="4"/>
      <c r="G32" s="4"/>
      <c r="H32" s="4"/>
      <c r="I32" s="4"/>
      <c r="J32" s="4"/>
      <c r="K32" s="1"/>
      <c r="L32" s="1"/>
      <c r="M32" s="1"/>
      <c r="N32" s="1"/>
    </row>
    <row r="33" spans="1:14" x14ac:dyDescent="0.25">
      <c r="A33" s="10"/>
      <c r="B33" s="4"/>
      <c r="C33" s="4"/>
      <c r="D33" s="4"/>
      <c r="E33" s="4"/>
      <c r="F33" s="4"/>
      <c r="G33" s="4"/>
      <c r="H33" s="4"/>
      <c r="I33" s="4"/>
      <c r="J33" s="4"/>
      <c r="K33" s="1"/>
      <c r="L33" s="1"/>
      <c r="M33" s="1"/>
      <c r="N33" s="1"/>
    </row>
    <row r="34" spans="1:14" x14ac:dyDescent="0.25">
      <c r="A34" s="10"/>
      <c r="B34" s="4"/>
      <c r="C34" s="4"/>
      <c r="D34" s="4"/>
      <c r="E34" s="4"/>
      <c r="F34" s="4"/>
      <c r="G34" s="4"/>
      <c r="H34" s="4"/>
      <c r="I34" s="4"/>
      <c r="J34" s="4"/>
      <c r="K34" s="1"/>
      <c r="L34" s="1"/>
      <c r="M34" s="1"/>
      <c r="N34" s="1"/>
    </row>
    <row r="35" spans="1:14" x14ac:dyDescent="0.25">
      <c r="A35" s="10"/>
      <c r="B35" s="4"/>
      <c r="C35" s="4"/>
      <c r="D35" s="4"/>
      <c r="E35" s="4"/>
      <c r="F35" s="4"/>
      <c r="G35" s="4"/>
      <c r="H35" s="4"/>
      <c r="I35" s="4"/>
      <c r="J35" s="4"/>
      <c r="K35" s="1"/>
      <c r="L35" s="1"/>
      <c r="M35" s="1"/>
      <c r="N35" s="1"/>
    </row>
    <row r="36" spans="1:14" x14ac:dyDescent="0.25">
      <c r="A36" s="10"/>
      <c r="B36" s="4"/>
      <c r="C36" s="4"/>
      <c r="D36" s="4"/>
      <c r="E36" s="4"/>
      <c r="F36" s="4"/>
      <c r="G36" s="4"/>
      <c r="H36" s="4"/>
      <c r="I36" s="4"/>
      <c r="J36" s="4"/>
    </row>
    <row r="37" spans="1:14" x14ac:dyDescent="0.25">
      <c r="A37" s="10"/>
      <c r="B37" s="4"/>
      <c r="C37" s="4"/>
      <c r="D37" s="4"/>
      <c r="E37" s="4"/>
      <c r="F37" s="4"/>
      <c r="G37" s="4"/>
      <c r="H37" s="4"/>
      <c r="I37" s="4"/>
      <c r="J37" s="4"/>
    </row>
    <row r="38" spans="1:14" x14ac:dyDescent="0.25">
      <c r="A38" s="75" t="s">
        <v>127</v>
      </c>
      <c r="B38" s="4"/>
      <c r="C38" s="4"/>
      <c r="D38" s="4"/>
      <c r="E38" s="4"/>
      <c r="F38" s="4"/>
      <c r="G38" s="4"/>
      <c r="H38" s="4"/>
      <c r="I38" s="4"/>
      <c r="J38" s="4"/>
    </row>
    <row r="39" spans="1:14" x14ac:dyDescent="0.25">
      <c r="A39" s="4"/>
      <c r="B39" s="4"/>
      <c r="C39" s="4"/>
      <c r="D39" s="4"/>
      <c r="E39" s="4"/>
      <c r="F39" s="4"/>
      <c r="G39" s="4"/>
      <c r="H39" s="4"/>
      <c r="I39" s="4"/>
      <c r="J39" s="4"/>
    </row>
    <row r="40" spans="1:14" x14ac:dyDescent="0.25">
      <c r="A40" s="4"/>
      <c r="B40" s="4"/>
      <c r="C40" s="4"/>
      <c r="D40" s="4"/>
      <c r="E40" s="4"/>
      <c r="F40" s="4"/>
      <c r="G40" s="4"/>
      <c r="H40" s="4"/>
      <c r="I40" s="4"/>
      <c r="J40" s="4"/>
    </row>
    <row r="41" spans="1:14" x14ac:dyDescent="0.25">
      <c r="A41" s="4"/>
      <c r="B41" s="4"/>
      <c r="C41" s="4"/>
      <c r="D41" s="4"/>
      <c r="E41" s="4"/>
      <c r="F41" s="4"/>
      <c r="G41" s="4"/>
      <c r="H41" s="4"/>
      <c r="I41" s="4"/>
      <c r="J41" s="4"/>
    </row>
    <row r="42" spans="1:14" ht="27" customHeight="1" x14ac:dyDescent="0.25">
      <c r="A42" s="4"/>
      <c r="B42" s="4"/>
      <c r="C42" s="4"/>
      <c r="D42" s="4"/>
      <c r="E42" s="4"/>
      <c r="F42" s="4"/>
      <c r="G42" s="4"/>
      <c r="H42" s="4"/>
      <c r="I42" s="4"/>
      <c r="J42" s="4"/>
    </row>
  </sheetData>
  <hyperlinks>
    <hyperlink ref="A5" r:id="rId1"/>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J68"/>
  <sheetViews>
    <sheetView showGridLines="0" zoomScale="60" zoomScaleNormal="60" workbookViewId="0">
      <selection activeCell="AO32" sqref="AO32"/>
    </sheetView>
  </sheetViews>
  <sheetFormatPr defaultRowHeight="15" x14ac:dyDescent="0.25"/>
  <cols>
    <col min="1" max="1" width="2.28515625" customWidth="1"/>
    <col min="2" max="2" width="59.28515625" customWidth="1"/>
    <col min="3" max="3" width="11.140625" customWidth="1"/>
    <col min="4" max="4" width="2.28515625" customWidth="1"/>
    <col min="5" max="5" width="35.42578125" customWidth="1"/>
    <col min="6" max="6" width="3.85546875" style="21" customWidth="1"/>
    <col min="7" max="7" width="15.5703125" style="21" customWidth="1"/>
    <col min="8" max="8" width="18" style="21" customWidth="1"/>
    <col min="9" max="9" width="12.85546875" style="21" customWidth="1"/>
    <col min="10" max="20" width="4.7109375" style="21" customWidth="1"/>
    <col min="21" max="31" width="4.7109375" customWidth="1"/>
    <col min="32" max="32" width="3.85546875" customWidth="1"/>
    <col min="33" max="33" width="3.140625" customWidth="1"/>
    <col min="34" max="34" width="9.140625" style="81"/>
    <col min="35" max="36" width="9.140625" style="82"/>
  </cols>
  <sheetData>
    <row r="1" spans="1:36" ht="93.75" customHeight="1" thickBot="1" x14ac:dyDescent="0.3">
      <c r="A1" s="85" t="s">
        <v>15</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84"/>
      <c r="AI1" s="83"/>
      <c r="AJ1" s="83"/>
    </row>
    <row r="2" spans="1:36" ht="24.75" customHeight="1" thickBot="1" x14ac:dyDescent="0.3">
      <c r="A2" s="11"/>
      <c r="B2" s="11"/>
      <c r="C2" s="11"/>
      <c r="D2" s="11"/>
      <c r="E2" s="11"/>
      <c r="F2" s="20"/>
      <c r="G2" s="20"/>
      <c r="H2" s="20"/>
      <c r="I2" s="20"/>
      <c r="J2" s="20"/>
      <c r="K2" s="20"/>
      <c r="L2" s="20"/>
      <c r="M2" s="20"/>
      <c r="N2" s="20"/>
      <c r="O2" s="20"/>
      <c r="P2" s="20"/>
      <c r="Q2" s="20"/>
      <c r="R2" s="20"/>
      <c r="S2" s="20"/>
      <c r="T2" s="20"/>
      <c r="U2" s="11"/>
      <c r="V2" s="11"/>
      <c r="W2" s="11"/>
      <c r="X2" s="11"/>
      <c r="Y2" s="11"/>
      <c r="Z2" s="11"/>
      <c r="AA2" s="11"/>
      <c r="AB2" s="11"/>
      <c r="AC2" s="11"/>
      <c r="AD2" s="11"/>
      <c r="AE2" s="11"/>
      <c r="AF2" s="11"/>
      <c r="AG2" s="11"/>
    </row>
    <row r="3" spans="1:36" ht="18.75" x14ac:dyDescent="0.3">
      <c r="A3" s="11"/>
      <c r="B3" s="74" t="s">
        <v>128</v>
      </c>
      <c r="C3" s="11"/>
      <c r="D3" s="11"/>
      <c r="E3" s="11"/>
      <c r="F3" s="31">
        <v>1</v>
      </c>
      <c r="G3" s="40" t="s">
        <v>123</v>
      </c>
      <c r="H3" s="40"/>
      <c r="I3" s="20"/>
      <c r="J3" s="31">
        <v>1</v>
      </c>
      <c r="K3" s="40" t="s">
        <v>125</v>
      </c>
      <c r="L3" s="20"/>
      <c r="M3" s="20"/>
      <c r="N3" s="20"/>
      <c r="O3" s="20"/>
      <c r="P3" s="20"/>
      <c r="Q3" s="20"/>
      <c r="R3" s="20"/>
      <c r="S3" s="20"/>
      <c r="T3" s="20"/>
      <c r="U3" s="11"/>
      <c r="V3" s="11"/>
      <c r="W3" s="11"/>
      <c r="X3" s="11"/>
      <c r="Y3" s="11"/>
      <c r="Z3" s="11"/>
      <c r="AA3" s="11"/>
      <c r="AB3" s="11"/>
      <c r="AC3" s="11"/>
      <c r="AD3" s="11"/>
      <c r="AE3" s="11"/>
      <c r="AF3" s="11"/>
      <c r="AG3" s="11"/>
    </row>
    <row r="4" spans="1:36" ht="15.75" thickBot="1" x14ac:dyDescent="0.3">
      <c r="A4" s="11"/>
      <c r="B4" s="11"/>
      <c r="C4" s="11"/>
      <c r="D4" s="11"/>
      <c r="E4" s="11"/>
      <c r="F4" s="33">
        <v>-1</v>
      </c>
      <c r="G4" s="40" t="s">
        <v>124</v>
      </c>
      <c r="H4" s="40"/>
      <c r="I4" s="20"/>
      <c r="J4" s="33">
        <v>-1</v>
      </c>
      <c r="K4" s="40" t="s">
        <v>126</v>
      </c>
      <c r="L4" s="20"/>
      <c r="M4" s="20"/>
      <c r="N4" s="20"/>
      <c r="O4" s="20"/>
      <c r="P4" s="20"/>
      <c r="Q4" s="20"/>
      <c r="R4" s="20"/>
      <c r="S4" s="20"/>
      <c r="T4" s="20"/>
      <c r="U4" s="11"/>
      <c r="V4" s="11"/>
      <c r="W4" s="11"/>
      <c r="X4" s="11"/>
      <c r="Y4" s="11"/>
      <c r="Z4" s="11"/>
      <c r="AA4" s="11"/>
      <c r="AB4" s="11"/>
      <c r="AC4" s="11"/>
      <c r="AD4" s="11"/>
      <c r="AE4" s="11"/>
      <c r="AF4" s="11"/>
      <c r="AG4" s="11"/>
    </row>
    <row r="5" spans="1:36" ht="15.75" customHeight="1" thickBot="1" x14ac:dyDescent="0.3">
      <c r="A5" s="11"/>
      <c r="B5" s="11"/>
      <c r="C5" s="11"/>
      <c r="D5" s="11"/>
      <c r="E5" s="11"/>
      <c r="F5" s="20"/>
      <c r="G5" s="20"/>
      <c r="H5" s="20"/>
      <c r="I5" s="11"/>
      <c r="J5" s="11"/>
      <c r="K5" s="11"/>
      <c r="L5" s="11"/>
      <c r="M5" s="11"/>
      <c r="N5" s="11"/>
      <c r="O5" s="11"/>
      <c r="P5" s="11"/>
      <c r="Q5" s="11"/>
      <c r="R5" s="11"/>
      <c r="S5" s="11"/>
      <c r="T5" s="11"/>
      <c r="U5" s="11"/>
      <c r="V5" s="11"/>
      <c r="W5" s="11"/>
      <c r="X5" s="11"/>
      <c r="Y5" s="11"/>
      <c r="Z5" s="11"/>
      <c r="AA5" s="11"/>
      <c r="AB5" s="11"/>
      <c r="AC5" s="11"/>
      <c r="AD5" s="11"/>
      <c r="AE5" s="11"/>
      <c r="AF5" s="11"/>
      <c r="AG5" s="11"/>
    </row>
    <row r="6" spans="1:36" ht="15.75" thickBot="1" x14ac:dyDescent="0.3">
      <c r="A6" s="11"/>
      <c r="B6" s="14" t="s">
        <v>86</v>
      </c>
      <c r="C6" s="15"/>
      <c r="D6" s="11"/>
      <c r="E6" s="12" t="s">
        <v>1</v>
      </c>
      <c r="F6" s="25"/>
      <c r="G6" s="27" t="s">
        <v>34</v>
      </c>
      <c r="H6" s="12" t="s">
        <v>36</v>
      </c>
      <c r="I6" s="25" t="s">
        <v>44</v>
      </c>
      <c r="J6" s="51" t="s">
        <v>56</v>
      </c>
      <c r="K6" s="27"/>
      <c r="L6" s="27"/>
      <c r="M6" s="27"/>
      <c r="N6" s="27"/>
      <c r="O6" s="27"/>
      <c r="P6" s="27"/>
      <c r="Q6" s="27"/>
      <c r="R6" s="27"/>
      <c r="S6" s="27"/>
      <c r="T6" s="53"/>
      <c r="U6" s="51" t="s">
        <v>85</v>
      </c>
      <c r="V6" s="17"/>
      <c r="W6" s="17"/>
      <c r="X6" s="17"/>
      <c r="Y6" s="17"/>
      <c r="Z6" s="17"/>
      <c r="AA6" s="17"/>
      <c r="AB6" s="17"/>
      <c r="AC6" s="17"/>
      <c r="AD6" s="17"/>
      <c r="AE6" s="13"/>
      <c r="AF6" s="11"/>
      <c r="AG6" s="11"/>
    </row>
    <row r="7" spans="1:36" ht="15.75" thickBot="1" x14ac:dyDescent="0.3">
      <c r="A7" s="11"/>
      <c r="B7" s="34" t="s">
        <v>18</v>
      </c>
      <c r="C7" s="36">
        <v>15</v>
      </c>
      <c r="D7" s="11"/>
      <c r="E7" s="93"/>
      <c r="F7" s="26"/>
      <c r="G7" s="22" t="s">
        <v>35</v>
      </c>
      <c r="H7" s="19" t="s">
        <v>37</v>
      </c>
      <c r="I7" s="56" t="s">
        <v>45</v>
      </c>
      <c r="J7" s="54" t="s">
        <v>57</v>
      </c>
      <c r="K7" s="54" t="s">
        <v>58</v>
      </c>
      <c r="L7" s="54" t="s">
        <v>59</v>
      </c>
      <c r="M7" s="54" t="s">
        <v>60</v>
      </c>
      <c r="N7" s="54" t="s">
        <v>61</v>
      </c>
      <c r="O7" s="54" t="s">
        <v>62</v>
      </c>
      <c r="P7" s="54" t="s">
        <v>63</v>
      </c>
      <c r="Q7" s="54" t="s">
        <v>64</v>
      </c>
      <c r="R7" s="54" t="s">
        <v>65</v>
      </c>
      <c r="S7" s="54" t="s">
        <v>66</v>
      </c>
      <c r="T7" s="55" t="s">
        <v>67</v>
      </c>
      <c r="U7" s="16">
        <v>1</v>
      </c>
      <c r="V7" s="16">
        <v>2</v>
      </c>
      <c r="W7" s="16">
        <v>3</v>
      </c>
      <c r="X7" s="16">
        <v>4</v>
      </c>
      <c r="Y7" s="16">
        <v>5</v>
      </c>
      <c r="Z7" s="16">
        <v>6</v>
      </c>
      <c r="AA7" s="16">
        <v>7</v>
      </c>
      <c r="AB7" s="16">
        <v>8</v>
      </c>
      <c r="AC7" s="16">
        <v>9</v>
      </c>
      <c r="AD7" s="16">
        <v>10</v>
      </c>
      <c r="AE7" s="18">
        <v>11</v>
      </c>
      <c r="AF7" s="11"/>
      <c r="AG7" s="11"/>
    </row>
    <row r="8" spans="1:36" ht="15.75" thickBot="1" x14ac:dyDescent="0.3">
      <c r="A8" s="11"/>
      <c r="B8" s="34" t="s">
        <v>17</v>
      </c>
      <c r="C8" s="36">
        <v>100</v>
      </c>
      <c r="D8" s="44"/>
      <c r="E8" s="14" t="s">
        <v>87</v>
      </c>
      <c r="F8" s="28"/>
      <c r="G8" s="23"/>
      <c r="H8" s="23"/>
      <c r="I8" s="23"/>
      <c r="J8" s="16"/>
      <c r="K8" s="16"/>
      <c r="L8" s="16"/>
      <c r="M8" s="16"/>
      <c r="N8" s="16"/>
      <c r="O8" s="16"/>
      <c r="P8" s="16"/>
      <c r="Q8" s="16"/>
      <c r="R8" s="16"/>
      <c r="S8" s="16"/>
      <c r="T8" s="16"/>
      <c r="U8" s="60"/>
      <c r="V8" s="60"/>
      <c r="W8" s="60"/>
      <c r="X8" s="60"/>
      <c r="Y8" s="60"/>
      <c r="Z8" s="60"/>
      <c r="AA8" s="60"/>
      <c r="AB8" s="60"/>
      <c r="AC8" s="60"/>
      <c r="AD8" s="60"/>
      <c r="AE8" s="58"/>
      <c r="AF8" s="11"/>
      <c r="AG8" s="11"/>
    </row>
    <row r="9" spans="1:36" x14ac:dyDescent="0.25">
      <c r="A9" s="11"/>
      <c r="B9" s="34" t="s">
        <v>19</v>
      </c>
      <c r="C9" s="36">
        <v>4</v>
      </c>
      <c r="D9" s="72"/>
      <c r="E9" s="86" t="s">
        <v>32</v>
      </c>
      <c r="F9" s="24">
        <f t="shared" ref="F9:F16" si="0">MIN(G9:H9)</f>
        <v>-1</v>
      </c>
      <c r="G9" s="24">
        <f t="shared" ref="G9:G16" si="1">IF(MAX(J9:T9)&gt;=1,1,-1)</f>
        <v>1</v>
      </c>
      <c r="H9" s="24">
        <f t="shared" ref="H9:H16" si="2">MIN(U9:AE9)</f>
        <v>-1</v>
      </c>
      <c r="I9" s="29" t="s">
        <v>28</v>
      </c>
      <c r="J9" s="32"/>
      <c r="K9" s="62">
        <f>IF(Bgoal="Yes",1,-1)</f>
        <v>1</v>
      </c>
      <c r="L9" s="62">
        <f>IF(Cgoal="Yes",1,-1)</f>
        <v>-1</v>
      </c>
      <c r="M9" s="62"/>
      <c r="N9" s="62"/>
      <c r="O9" s="62"/>
      <c r="P9" s="62"/>
      <c r="Q9" s="62"/>
      <c r="R9" s="62"/>
      <c r="S9" s="62"/>
      <c r="T9" s="63"/>
      <c r="U9" s="60">
        <f>IF(DpthRk&lt;20,1,-1)</f>
        <v>1</v>
      </c>
      <c r="V9" s="60"/>
      <c r="W9" s="60"/>
      <c r="X9" s="60"/>
      <c r="Y9" s="60">
        <v>1</v>
      </c>
      <c r="Z9" s="60"/>
      <c r="AA9" s="60"/>
      <c r="AB9" s="60">
        <f>IF(Urbanization="No",1,-1)</f>
        <v>-1</v>
      </c>
      <c r="AC9" s="60"/>
      <c r="AD9" s="60"/>
      <c r="AE9" s="58"/>
      <c r="AF9" s="11"/>
      <c r="AG9" s="11"/>
    </row>
    <row r="10" spans="1:36" x14ac:dyDescent="0.25">
      <c r="A10" s="11"/>
      <c r="B10" s="34" t="s">
        <v>2</v>
      </c>
      <c r="C10" s="36" t="s">
        <v>122</v>
      </c>
      <c r="D10" s="11"/>
      <c r="E10" s="86" t="s">
        <v>33</v>
      </c>
      <c r="F10" s="24">
        <f t="shared" si="0"/>
        <v>1</v>
      </c>
      <c r="G10" s="24">
        <f t="shared" si="1"/>
        <v>1</v>
      </c>
      <c r="H10" s="24">
        <f t="shared" si="2"/>
        <v>1</v>
      </c>
      <c r="I10" s="29" t="s">
        <v>28</v>
      </c>
      <c r="J10" s="29"/>
      <c r="K10" s="57">
        <f>IF(Bgoal="Yes",1,-1)</f>
        <v>1</v>
      </c>
      <c r="L10" s="57">
        <f>IF(Cgoal="Yes",1,-1)</f>
        <v>-1</v>
      </c>
      <c r="M10" s="57"/>
      <c r="N10" s="57"/>
      <c r="O10" s="57"/>
      <c r="P10" s="57"/>
      <c r="Q10" s="57"/>
      <c r="R10" s="57">
        <f>IF(Igoal="Yes",1,-1)</f>
        <v>1</v>
      </c>
      <c r="S10" s="57">
        <f>IF(Jgoal="Yes",1,-1)</f>
        <v>-1</v>
      </c>
      <c r="T10" s="64"/>
      <c r="U10" s="16">
        <f>IF(DpthRk&lt;50,1,-1)</f>
        <v>1</v>
      </c>
      <c r="V10" s="16"/>
      <c r="W10" s="16"/>
      <c r="X10" s="16"/>
      <c r="Y10" s="16">
        <v>1</v>
      </c>
      <c r="Z10" s="16"/>
      <c r="AA10" s="16"/>
      <c r="AB10" s="16"/>
      <c r="AC10" s="16">
        <f>IF(GrndAccess="Yes",1,-1)</f>
        <v>1</v>
      </c>
      <c r="AD10" s="16"/>
      <c r="AE10" s="18"/>
      <c r="AF10" s="11"/>
      <c r="AG10" s="11"/>
    </row>
    <row r="11" spans="1:36" x14ac:dyDescent="0.25">
      <c r="A11" s="11"/>
      <c r="B11" s="34" t="s">
        <v>20</v>
      </c>
      <c r="C11" s="36">
        <v>40</v>
      </c>
      <c r="D11" s="11"/>
      <c r="E11" s="86" t="s">
        <v>48</v>
      </c>
      <c r="F11" s="24">
        <f t="shared" si="0"/>
        <v>-1</v>
      </c>
      <c r="G11" s="24">
        <f t="shared" si="1"/>
        <v>1</v>
      </c>
      <c r="H11" s="24">
        <f t="shared" si="2"/>
        <v>-1</v>
      </c>
      <c r="I11" s="29" t="s">
        <v>28</v>
      </c>
      <c r="J11" s="29"/>
      <c r="K11" s="57">
        <f>IF(Bgoal="Yes",1,-1)</f>
        <v>1</v>
      </c>
      <c r="L11" s="57">
        <f>IF(Cgoal="Yes",1,-1)</f>
        <v>-1</v>
      </c>
      <c r="M11" s="57"/>
      <c r="N11" s="57"/>
      <c r="O11" s="57"/>
      <c r="P11" s="57"/>
      <c r="Q11" s="57"/>
      <c r="R11" s="57"/>
      <c r="S11" s="57"/>
      <c r="T11" s="64"/>
      <c r="U11" s="16">
        <f>IF(DpthRk&lt;10,1,-1)</f>
        <v>-1</v>
      </c>
      <c r="V11" s="16">
        <f>IF(BrRes&gt;100,1,-1)</f>
        <v>-1</v>
      </c>
      <c r="W11" s="16"/>
      <c r="X11" s="16"/>
      <c r="Y11" s="16">
        <v>1</v>
      </c>
      <c r="Z11" s="16"/>
      <c r="AA11" s="16"/>
      <c r="AB11" s="16">
        <f>IF(Urbanization="No",1,-1)</f>
        <v>-1</v>
      </c>
      <c r="AC11" s="16"/>
      <c r="AD11" s="16"/>
      <c r="AE11" s="18"/>
      <c r="AF11" s="11"/>
      <c r="AG11" s="11"/>
    </row>
    <row r="12" spans="1:36" x14ac:dyDescent="0.25">
      <c r="A12" s="11"/>
      <c r="B12" s="34" t="s">
        <v>38</v>
      </c>
      <c r="C12" s="36" t="s">
        <v>21</v>
      </c>
      <c r="D12" s="11"/>
      <c r="E12" s="86" t="s">
        <v>49</v>
      </c>
      <c r="F12" s="24">
        <f t="shared" si="0"/>
        <v>-1</v>
      </c>
      <c r="G12" s="24">
        <f t="shared" si="1"/>
        <v>-1</v>
      </c>
      <c r="H12" s="24">
        <f t="shared" si="2"/>
        <v>1</v>
      </c>
      <c r="I12" s="29" t="s">
        <v>28</v>
      </c>
      <c r="J12" s="29"/>
      <c r="K12" s="57"/>
      <c r="L12" s="57"/>
      <c r="M12" s="57">
        <f>IF(Dgoal="Yes",1,-1)</f>
        <v>-1</v>
      </c>
      <c r="N12" s="57"/>
      <c r="O12" s="57"/>
      <c r="P12" s="57"/>
      <c r="Q12" s="57"/>
      <c r="R12" s="57"/>
      <c r="S12" s="57"/>
      <c r="T12" s="64"/>
      <c r="U12" s="16">
        <f>IF(DpthRk&lt;50,1,-1)</f>
        <v>1</v>
      </c>
      <c r="V12" s="16"/>
      <c r="W12" s="16"/>
      <c r="X12" s="16"/>
      <c r="Y12" s="16">
        <v>1</v>
      </c>
      <c r="Z12" s="16"/>
      <c r="AA12" s="16"/>
      <c r="AB12" s="16"/>
      <c r="AC12" s="16">
        <f>IF(GrndAccess="Yes",1,-1)</f>
        <v>1</v>
      </c>
      <c r="AD12" s="16"/>
      <c r="AE12" s="18"/>
      <c r="AF12" s="11"/>
      <c r="AG12" s="11"/>
    </row>
    <row r="13" spans="1:36" x14ac:dyDescent="0.25">
      <c r="A13" s="11"/>
      <c r="B13" s="34" t="s">
        <v>39</v>
      </c>
      <c r="C13" s="36">
        <v>6</v>
      </c>
      <c r="D13" s="11"/>
      <c r="E13" s="86" t="s">
        <v>50</v>
      </c>
      <c r="F13" s="24">
        <f t="shared" si="0"/>
        <v>-1</v>
      </c>
      <c r="G13" s="24">
        <f t="shared" si="1"/>
        <v>-1</v>
      </c>
      <c r="H13" s="24">
        <f t="shared" si="2"/>
        <v>1</v>
      </c>
      <c r="I13" s="29" t="s">
        <v>28</v>
      </c>
      <c r="J13" s="29"/>
      <c r="K13" s="57"/>
      <c r="L13" s="57"/>
      <c r="M13" s="57">
        <f>IF(Dgoal="Yes",1,-1)</f>
        <v>-1</v>
      </c>
      <c r="N13" s="57"/>
      <c r="O13" s="57"/>
      <c r="P13" s="57"/>
      <c r="Q13" s="57"/>
      <c r="R13" s="57"/>
      <c r="S13" s="57"/>
      <c r="T13" s="64"/>
      <c r="U13" s="16">
        <f>IF(DpthRk&lt;50,1,-1)</f>
        <v>1</v>
      </c>
      <c r="V13" s="16"/>
      <c r="W13" s="16"/>
      <c r="X13" s="16"/>
      <c r="Y13" s="16">
        <v>1</v>
      </c>
      <c r="Z13" s="16"/>
      <c r="AA13" s="16"/>
      <c r="AB13" s="16"/>
      <c r="AC13" s="16">
        <f>IF(GrndAccess="Yes",1,-1)</f>
        <v>1</v>
      </c>
      <c r="AD13" s="16"/>
      <c r="AE13" s="18"/>
      <c r="AF13" s="11"/>
      <c r="AG13" s="11"/>
    </row>
    <row r="14" spans="1:36" x14ac:dyDescent="0.25">
      <c r="A14" s="11"/>
      <c r="B14" s="34" t="s">
        <v>40</v>
      </c>
      <c r="C14" s="36" t="s">
        <v>21</v>
      </c>
      <c r="D14" s="11"/>
      <c r="E14" s="86" t="s">
        <v>51</v>
      </c>
      <c r="F14" s="24">
        <f t="shared" si="0"/>
        <v>1</v>
      </c>
      <c r="G14" s="24">
        <f t="shared" si="1"/>
        <v>1</v>
      </c>
      <c r="H14" s="24">
        <f t="shared" si="2"/>
        <v>1</v>
      </c>
      <c r="I14" s="29" t="s">
        <v>28</v>
      </c>
      <c r="J14" s="29"/>
      <c r="K14" s="57">
        <f>IF(Bgoal="Yes",1,-1)</f>
        <v>1</v>
      </c>
      <c r="L14" s="57">
        <f>IF(Cgoal="Yes",1,-1)</f>
        <v>-1</v>
      </c>
      <c r="M14" s="57"/>
      <c r="N14" s="57"/>
      <c r="O14" s="57"/>
      <c r="P14" s="57"/>
      <c r="Q14" s="57"/>
      <c r="R14" s="57"/>
      <c r="S14" s="57"/>
      <c r="T14" s="64"/>
      <c r="U14" s="16">
        <f>IF(DpthRk&lt;100,1,-1)</f>
        <v>1</v>
      </c>
      <c r="V14" s="16"/>
      <c r="W14" s="16"/>
      <c r="X14" s="16"/>
      <c r="Y14" s="16">
        <v>1</v>
      </c>
      <c r="Z14" s="16"/>
      <c r="AA14" s="16"/>
      <c r="AB14" s="16"/>
      <c r="AC14" s="16">
        <f>IF(GrndAccess="Yes",1,-1)</f>
        <v>1</v>
      </c>
      <c r="AD14" s="16"/>
      <c r="AE14" s="18"/>
      <c r="AF14" s="11"/>
      <c r="AG14" s="11"/>
    </row>
    <row r="15" spans="1:36" x14ac:dyDescent="0.25">
      <c r="A15" s="11"/>
      <c r="B15" s="34" t="s">
        <v>41</v>
      </c>
      <c r="C15" s="36" t="s">
        <v>21</v>
      </c>
      <c r="D15" s="11"/>
      <c r="E15" s="86" t="s">
        <v>52</v>
      </c>
      <c r="F15" s="24">
        <f t="shared" si="0"/>
        <v>1</v>
      </c>
      <c r="G15" s="24">
        <f t="shared" si="1"/>
        <v>1</v>
      </c>
      <c r="H15" s="24">
        <f t="shared" si="2"/>
        <v>1</v>
      </c>
      <c r="I15" s="69" t="s">
        <v>30</v>
      </c>
      <c r="J15" s="29"/>
      <c r="K15" s="57">
        <f>IF(Bgoal="Yes",1,-1)</f>
        <v>1</v>
      </c>
      <c r="L15" s="57">
        <f>IF(Cgoal="Yes",1,-1)</f>
        <v>-1</v>
      </c>
      <c r="M15" s="57"/>
      <c r="N15" s="57"/>
      <c r="O15" s="57"/>
      <c r="P15" s="57"/>
      <c r="Q15" s="57"/>
      <c r="R15" s="57"/>
      <c r="S15" s="57"/>
      <c r="T15" s="64"/>
      <c r="U15" s="16">
        <f>IF(DpthRk&lt;300,1,-1)</f>
        <v>1</v>
      </c>
      <c r="V15" s="16"/>
      <c r="W15" s="16"/>
      <c r="X15" s="16"/>
      <c r="Y15" s="16">
        <v>1</v>
      </c>
      <c r="Z15" s="16"/>
      <c r="AA15" s="16"/>
      <c r="AB15" s="16"/>
      <c r="AC15" s="16">
        <f>IF(GrndAccess="Yes",1,-1)</f>
        <v>1</v>
      </c>
      <c r="AD15" s="16"/>
      <c r="AE15" s="18">
        <f>IF(CostTrshld="Low",-1,1)</f>
        <v>1</v>
      </c>
      <c r="AF15" s="11"/>
      <c r="AG15" s="11"/>
    </row>
    <row r="16" spans="1:36" ht="15.75" thickBot="1" x14ac:dyDescent="0.3">
      <c r="A16" s="11"/>
      <c r="B16" s="34" t="s">
        <v>42</v>
      </c>
      <c r="C16" s="36">
        <v>150</v>
      </c>
      <c r="D16" s="11"/>
      <c r="E16" s="86" t="s">
        <v>53</v>
      </c>
      <c r="F16" s="24">
        <f t="shared" si="0"/>
        <v>-1</v>
      </c>
      <c r="G16" s="24">
        <f t="shared" si="1"/>
        <v>1</v>
      </c>
      <c r="H16" s="24">
        <f t="shared" si="2"/>
        <v>-1</v>
      </c>
      <c r="I16" s="29" t="s">
        <v>28</v>
      </c>
      <c r="J16" s="30"/>
      <c r="K16" s="65">
        <f>IF(Bgoal="Yes",1,-1)</f>
        <v>1</v>
      </c>
      <c r="L16" s="65">
        <f>IF(Cgoal="Yes",1,-1)</f>
        <v>-1</v>
      </c>
      <c r="M16" s="65"/>
      <c r="N16" s="65"/>
      <c r="O16" s="65"/>
      <c r="P16" s="65"/>
      <c r="Q16" s="65"/>
      <c r="R16" s="65"/>
      <c r="S16" s="65"/>
      <c r="T16" s="66"/>
      <c r="U16" s="16">
        <f>IF(DpthRk&lt;150,1,-1)</f>
        <v>1</v>
      </c>
      <c r="V16" s="16"/>
      <c r="W16" s="16"/>
      <c r="X16" s="16"/>
      <c r="Y16" s="16">
        <v>1</v>
      </c>
      <c r="Z16" s="16"/>
      <c r="AA16" s="16"/>
      <c r="AB16" s="16">
        <f>IF(Urbanization="No",1,-1)</f>
        <v>-1</v>
      </c>
      <c r="AC16" s="16"/>
      <c r="AD16" s="16"/>
      <c r="AE16" s="18"/>
      <c r="AF16" s="11"/>
      <c r="AG16" s="11"/>
    </row>
    <row r="17" spans="1:33" ht="15.75" thickBot="1" x14ac:dyDescent="0.3">
      <c r="A17" s="11"/>
      <c r="B17" s="35" t="s">
        <v>43</v>
      </c>
      <c r="C17" s="37" t="s">
        <v>29</v>
      </c>
      <c r="D17" s="11"/>
      <c r="E17" s="14" t="s">
        <v>25</v>
      </c>
      <c r="F17" s="23"/>
      <c r="G17" s="23"/>
      <c r="H17" s="23"/>
      <c r="I17" s="23"/>
      <c r="J17" s="16"/>
      <c r="K17" s="16"/>
      <c r="L17" s="16"/>
      <c r="M17" s="16"/>
      <c r="N17" s="16"/>
      <c r="O17" s="16"/>
      <c r="P17" s="16"/>
      <c r="Q17" s="16"/>
      <c r="R17" s="16"/>
      <c r="S17" s="16"/>
      <c r="T17" s="16"/>
      <c r="U17" s="60"/>
      <c r="V17" s="60"/>
      <c r="W17" s="60"/>
      <c r="X17" s="60"/>
      <c r="Y17" s="60"/>
      <c r="Z17" s="60"/>
      <c r="AA17" s="60"/>
      <c r="AB17" s="60"/>
      <c r="AC17" s="60"/>
      <c r="AD17" s="60"/>
      <c r="AE17" s="58"/>
      <c r="AF17" s="11"/>
      <c r="AG17" s="11"/>
    </row>
    <row r="18" spans="1:33" ht="15.75" thickBot="1" x14ac:dyDescent="0.3">
      <c r="A18" s="11"/>
      <c r="B18" s="73"/>
      <c r="C18" s="11"/>
      <c r="D18" s="11"/>
      <c r="E18" s="86" t="s">
        <v>69</v>
      </c>
      <c r="F18" s="24">
        <f>MIN(G18:H18)</f>
        <v>1</v>
      </c>
      <c r="G18" s="24">
        <f>IF(MAX(J18:T18)&gt;=1,1,-1)</f>
        <v>1</v>
      </c>
      <c r="H18" s="24">
        <f>MIN(V18:AE18)</f>
        <v>1</v>
      </c>
      <c r="I18" s="69" t="s">
        <v>30</v>
      </c>
      <c r="J18" s="32"/>
      <c r="K18" s="62">
        <f>IF(Bgoal="Yes",1,-1)</f>
        <v>1</v>
      </c>
      <c r="L18" s="62"/>
      <c r="M18" s="62"/>
      <c r="N18" s="62"/>
      <c r="O18" s="62"/>
      <c r="P18" s="62"/>
      <c r="Q18" s="62">
        <f>IF(Hgoal="Yes",1,-1)</f>
        <v>1</v>
      </c>
      <c r="R18" s="62">
        <f>IF(Igoal="Yes",1,-1)</f>
        <v>1</v>
      </c>
      <c r="S18" s="62">
        <f>IF(Jgoal="Yes",1,-1)</f>
        <v>-1</v>
      </c>
      <c r="T18" s="63"/>
      <c r="U18" s="17"/>
      <c r="V18" s="60"/>
      <c r="W18" s="60">
        <f>IF(LengthOH/IntWellB&gt;=1.5,1,-1)</f>
        <v>1</v>
      </c>
      <c r="X18" s="60">
        <f>IF(OR(WellConst="Open",WellConst="Slotted PVC"),1,-1)</f>
        <v>1</v>
      </c>
      <c r="Y18" s="60">
        <f>IF(LengthOH&gt;5,1,-1)</f>
        <v>1</v>
      </c>
      <c r="Z18" s="60"/>
      <c r="AA18" s="60">
        <f>IF(BHdiam&gt;=1,1,-1)</f>
        <v>1</v>
      </c>
      <c r="AB18" s="60"/>
      <c r="AC18" s="60"/>
      <c r="AD18" s="60"/>
      <c r="AE18" s="58">
        <f>IF(CostTrshld="Low",-1,1)</f>
        <v>1</v>
      </c>
      <c r="AF18" s="11"/>
      <c r="AG18" s="11"/>
    </row>
    <row r="19" spans="1:33" ht="15.75" thickBot="1" x14ac:dyDescent="0.3">
      <c r="A19" s="11"/>
      <c r="B19" s="14" t="s">
        <v>0</v>
      </c>
      <c r="C19" s="15"/>
      <c r="D19" s="11"/>
      <c r="E19" s="86" t="s">
        <v>70</v>
      </c>
      <c r="F19" s="24">
        <f>MIN(G19:H19)</f>
        <v>-1</v>
      </c>
      <c r="G19" s="24">
        <f>IF(MAX(J19:T19)&gt;=1,1,-1)</f>
        <v>1</v>
      </c>
      <c r="H19" s="24">
        <f>MIN(V19:AE19)</f>
        <v>-1</v>
      </c>
      <c r="I19" s="29" t="s">
        <v>29</v>
      </c>
      <c r="J19" s="29"/>
      <c r="K19" s="57">
        <f>IF(Bgoal="Yes",1,-1)</f>
        <v>1</v>
      </c>
      <c r="L19" s="57"/>
      <c r="M19" s="57"/>
      <c r="N19" s="57"/>
      <c r="O19" s="57"/>
      <c r="P19" s="57"/>
      <c r="Q19" s="57">
        <f>IF(Hgoal="Yes",1,-1)</f>
        <v>1</v>
      </c>
      <c r="R19" s="57">
        <f>IF(Igoal="Yes",1,-1)</f>
        <v>1</v>
      </c>
      <c r="S19" s="57">
        <f>IF(Jgoal="Yes",1,-1)</f>
        <v>-1</v>
      </c>
      <c r="T19" s="64"/>
      <c r="U19" s="61"/>
      <c r="V19" s="16">
        <f>IF(BrRes&gt;100,1,-1)</f>
        <v>-1</v>
      </c>
      <c r="W19" s="16">
        <f>IF(AND(LengthOH/IntWellB&gt;=1.5,IntWellB&lt;30),1,-1)</f>
        <v>1</v>
      </c>
      <c r="X19" s="16">
        <f>IF(OR(WellConst="Open",WellConst="PVC",WellConst="Slotted PVC"),1,-1)</f>
        <v>1</v>
      </c>
      <c r="Y19" s="16">
        <f>IF(LengthOH&gt;5,1,-1)</f>
        <v>1</v>
      </c>
      <c r="Z19" s="16"/>
      <c r="AA19" s="16">
        <f>IF(BHdiam&gt;=2,1,-1)</f>
        <v>1</v>
      </c>
      <c r="AB19" s="16"/>
      <c r="AC19" s="16"/>
      <c r="AD19" s="16">
        <f>IF($C$16&gt;=1000,-1,1)</f>
        <v>1</v>
      </c>
      <c r="AE19" s="18">
        <f>IF(OR(CostTrshld="Low",CostTrshld="Medium"),-1,1)</f>
        <v>1</v>
      </c>
      <c r="AF19" s="11"/>
      <c r="AG19" s="11"/>
    </row>
    <row r="20" spans="1:33" x14ac:dyDescent="0.25">
      <c r="A20" s="11"/>
      <c r="B20" s="34" t="s">
        <v>47</v>
      </c>
      <c r="C20" s="36" t="s">
        <v>21</v>
      </c>
      <c r="D20" s="11"/>
      <c r="E20" s="86" t="s">
        <v>71</v>
      </c>
      <c r="F20" s="24">
        <f>MIN(G20:H20)</f>
        <v>1</v>
      </c>
      <c r="G20" s="24">
        <f>IF(MAX(J20:T20)&gt;=1,1,-1)</f>
        <v>1</v>
      </c>
      <c r="H20" s="24">
        <f>MIN(V20:AE20)</f>
        <v>1</v>
      </c>
      <c r="I20" s="29" t="s">
        <v>30</v>
      </c>
      <c r="J20" s="29"/>
      <c r="K20" s="57">
        <f>IF(Bgoal="Yes",1,-1)</f>
        <v>1</v>
      </c>
      <c r="L20" s="57"/>
      <c r="M20" s="57"/>
      <c r="N20" s="57"/>
      <c r="O20" s="57"/>
      <c r="P20" s="57"/>
      <c r="Q20" s="57">
        <f>IF(Hgoal="Yes",1,-1)</f>
        <v>1</v>
      </c>
      <c r="R20" s="57">
        <f>IF(Igoal="Yes",1,-1)</f>
        <v>1</v>
      </c>
      <c r="S20" s="57">
        <f>IF(Jgoal="Yes",1,-1)</f>
        <v>-1</v>
      </c>
      <c r="T20" s="64"/>
      <c r="U20" s="61"/>
      <c r="V20" s="16"/>
      <c r="W20" s="16">
        <f>IF(LengthOH/IntWellB&gt;=1.5,1,-1)</f>
        <v>1</v>
      </c>
      <c r="X20" s="16">
        <f>IF(OR(WellConst="Open",WellConst="Slotted PVC"),1,-1)</f>
        <v>1</v>
      </c>
      <c r="Y20" s="16">
        <f>IF(LengthOH&gt;5,1,-1)</f>
        <v>1</v>
      </c>
      <c r="Z20" s="16"/>
      <c r="AA20" s="16">
        <f>IF(BHdiam&gt;=1,1,-1)</f>
        <v>1</v>
      </c>
      <c r="AB20" s="16"/>
      <c r="AC20" s="16"/>
      <c r="AD20" s="16"/>
      <c r="AE20" s="18">
        <f>IF(CostTrshld="Low",-1,1)</f>
        <v>1</v>
      </c>
      <c r="AF20" s="11"/>
      <c r="AG20" s="11"/>
    </row>
    <row r="21" spans="1:33" ht="15.75" thickBot="1" x14ac:dyDescent="0.3">
      <c r="A21" s="11"/>
      <c r="B21" s="34" t="s">
        <v>3</v>
      </c>
      <c r="C21" s="36" t="s">
        <v>21</v>
      </c>
      <c r="D21" s="11"/>
      <c r="E21" s="86" t="s">
        <v>72</v>
      </c>
      <c r="F21" s="24">
        <f>MIN(G21:H21)</f>
        <v>1</v>
      </c>
      <c r="G21" s="24">
        <f>IF(MAX(J21:T21)&gt;=1,1,-1)</f>
        <v>1</v>
      </c>
      <c r="H21" s="24">
        <f>MIN(V21:AE21)</f>
        <v>1</v>
      </c>
      <c r="I21" s="29" t="s">
        <v>29</v>
      </c>
      <c r="J21" s="30"/>
      <c r="K21" s="65">
        <f>IF(Bgoal="Yes",1,-1)</f>
        <v>1</v>
      </c>
      <c r="L21" s="65"/>
      <c r="M21" s="65"/>
      <c r="N21" s="65"/>
      <c r="O21" s="65"/>
      <c r="P21" s="65"/>
      <c r="Q21" s="65">
        <f>IF(Hgoal="Yes",1,-1)</f>
        <v>1</v>
      </c>
      <c r="R21" s="65"/>
      <c r="S21" s="65"/>
      <c r="T21" s="66"/>
      <c r="U21" s="67"/>
      <c r="V21" s="52"/>
      <c r="W21" s="52">
        <f>IF(LengthOH/IntWellB&gt;=1.5,1,-1)</f>
        <v>1</v>
      </c>
      <c r="X21" s="52">
        <f>IF(WellConst="Open",1,-1)</f>
        <v>1</v>
      </c>
      <c r="Y21" s="52">
        <f>IF(LengthOH&gt;5,1,-1)</f>
        <v>1</v>
      </c>
      <c r="Z21" s="52"/>
      <c r="AA21" s="52">
        <f>IF(BHdiam&gt;=3,1,-1)</f>
        <v>1</v>
      </c>
      <c r="AB21" s="52"/>
      <c r="AC21" s="52"/>
      <c r="AD21" s="52"/>
      <c r="AE21" s="59">
        <f>IF(OR(CostTrshld="Low",CostTrshld="Medium"),-1,1)</f>
        <v>1</v>
      </c>
      <c r="AF21" s="11"/>
      <c r="AG21" s="11"/>
    </row>
    <row r="22" spans="1:33" ht="15.75" thickBot="1" x14ac:dyDescent="0.3">
      <c r="A22" s="11"/>
      <c r="B22" s="34" t="s">
        <v>4</v>
      </c>
      <c r="C22" s="36" t="s">
        <v>22</v>
      </c>
      <c r="D22" s="11"/>
      <c r="E22" s="14" t="s">
        <v>26</v>
      </c>
      <c r="F22" s="23"/>
      <c r="G22" s="23"/>
      <c r="H22" s="23"/>
      <c r="I22" s="23"/>
      <c r="J22" s="16"/>
      <c r="K22" s="16"/>
      <c r="L22" s="16"/>
      <c r="M22" s="16"/>
      <c r="N22" s="16"/>
      <c r="O22" s="16"/>
      <c r="P22" s="16"/>
      <c r="Q22" s="16"/>
      <c r="R22" s="16"/>
      <c r="S22" s="16"/>
      <c r="T22" s="16"/>
      <c r="U22" s="16"/>
      <c r="V22" s="16"/>
      <c r="W22" s="16"/>
      <c r="X22" s="16"/>
      <c r="Y22" s="16"/>
      <c r="Z22" s="16"/>
      <c r="AA22" s="16"/>
      <c r="AB22" s="16"/>
      <c r="AC22" s="16"/>
      <c r="AD22" s="16"/>
      <c r="AE22" s="18"/>
      <c r="AF22" s="11"/>
      <c r="AG22" s="11"/>
    </row>
    <row r="23" spans="1:33" x14ac:dyDescent="0.25">
      <c r="A23" s="11"/>
      <c r="B23" s="34" t="s">
        <v>5</v>
      </c>
      <c r="C23" s="36" t="s">
        <v>22</v>
      </c>
      <c r="D23" s="11"/>
      <c r="E23" s="86" t="s">
        <v>73</v>
      </c>
      <c r="F23" s="24">
        <f t="shared" ref="F23:F34" si="3">MIN(G23:H23)</f>
        <v>1</v>
      </c>
      <c r="G23" s="24">
        <f t="shared" ref="G23:G34" si="4">IF(MAX(J23:T23)&gt;=1,1,-1)</f>
        <v>1</v>
      </c>
      <c r="H23" s="24">
        <f t="shared" ref="H23:H34" si="5">MIN(U23:AE23)</f>
        <v>1</v>
      </c>
      <c r="I23" s="38" t="s">
        <v>28</v>
      </c>
      <c r="J23" s="32">
        <f>IF(Agoal="Yes",1,-1)</f>
        <v>1</v>
      </c>
      <c r="K23" s="62">
        <f>IF(Bgoal="Yes",1,-1)</f>
        <v>1</v>
      </c>
      <c r="L23" s="62"/>
      <c r="M23" s="62"/>
      <c r="N23" s="62"/>
      <c r="O23" s="62"/>
      <c r="P23" s="62"/>
      <c r="Q23" s="62"/>
      <c r="R23" s="62"/>
      <c r="S23" s="62"/>
      <c r="T23" s="63"/>
      <c r="U23" s="60"/>
      <c r="V23" s="60"/>
      <c r="W23" s="60"/>
      <c r="X23" s="60">
        <f>IF(WellConst="Open",1,-1)</f>
        <v>1</v>
      </c>
      <c r="Y23" s="60">
        <f t="shared" ref="Y23:Y28" si="6">IF(LengthOH&gt;5,1,-1)</f>
        <v>1</v>
      </c>
      <c r="Z23" s="60"/>
      <c r="AA23" s="60">
        <f>IF(BHdiam&gt;=2,IF(BHdiam&lt;=15,1,-1),-1)</f>
        <v>1</v>
      </c>
      <c r="AB23" s="60"/>
      <c r="AC23" s="60"/>
      <c r="AD23" s="60"/>
      <c r="AE23" s="58"/>
      <c r="AF23" s="11"/>
      <c r="AG23" s="11"/>
    </row>
    <row r="24" spans="1:33" x14ac:dyDescent="0.25">
      <c r="A24" s="11"/>
      <c r="B24" s="34" t="s">
        <v>6</v>
      </c>
      <c r="C24" s="36" t="s">
        <v>21</v>
      </c>
      <c r="D24" s="11"/>
      <c r="E24" s="86" t="s">
        <v>74</v>
      </c>
      <c r="F24" s="24">
        <f t="shared" si="3"/>
        <v>1</v>
      </c>
      <c r="G24" s="24">
        <f t="shared" si="4"/>
        <v>1</v>
      </c>
      <c r="H24" s="24">
        <f t="shared" si="5"/>
        <v>1</v>
      </c>
      <c r="I24" s="39" t="s">
        <v>28</v>
      </c>
      <c r="J24" s="29">
        <f>IF(Agoal="Yes",1,-1)</f>
        <v>1</v>
      </c>
      <c r="K24" s="57">
        <f>IF(Bgoal="Yes",1,-1)</f>
        <v>1</v>
      </c>
      <c r="L24" s="57"/>
      <c r="M24" s="57"/>
      <c r="N24" s="57"/>
      <c r="O24" s="57"/>
      <c r="P24" s="57"/>
      <c r="Q24" s="57"/>
      <c r="R24" s="57"/>
      <c r="S24" s="57"/>
      <c r="T24" s="64"/>
      <c r="U24" s="16"/>
      <c r="V24" s="16"/>
      <c r="W24" s="16"/>
      <c r="X24" s="16">
        <f>IF($C$10="Open",1,-1)</f>
        <v>1</v>
      </c>
      <c r="Y24" s="16">
        <f t="shared" si="6"/>
        <v>1</v>
      </c>
      <c r="Z24" s="16"/>
      <c r="AA24" s="16">
        <f>IF(BHdiam&gt;=2,IF(BHdiam&lt;=20,1,-1),-1)</f>
        <v>1</v>
      </c>
      <c r="AB24" s="16"/>
      <c r="AC24" s="16"/>
      <c r="AD24" s="16"/>
      <c r="AE24" s="18"/>
      <c r="AF24" s="11"/>
      <c r="AG24" s="11"/>
    </row>
    <row r="25" spans="1:33" x14ac:dyDescent="0.25">
      <c r="A25" s="11"/>
      <c r="B25" s="34" t="s">
        <v>9</v>
      </c>
      <c r="C25" s="36" t="s">
        <v>21</v>
      </c>
      <c r="D25" s="11"/>
      <c r="E25" s="86" t="s">
        <v>75</v>
      </c>
      <c r="F25" s="24">
        <f t="shared" si="3"/>
        <v>1</v>
      </c>
      <c r="G25" s="24">
        <f t="shared" si="4"/>
        <v>1</v>
      </c>
      <c r="H25" s="24">
        <f t="shared" si="5"/>
        <v>1</v>
      </c>
      <c r="I25" s="39" t="s">
        <v>28</v>
      </c>
      <c r="J25" s="29"/>
      <c r="K25" s="57">
        <f>IF(Bgoal="Yes",1,-1)</f>
        <v>1</v>
      </c>
      <c r="L25" s="57"/>
      <c r="M25" s="57"/>
      <c r="N25" s="57"/>
      <c r="O25" s="57"/>
      <c r="P25" s="57"/>
      <c r="Q25" s="57"/>
      <c r="R25" s="57"/>
      <c r="S25" s="57"/>
      <c r="T25" s="64">
        <f>IF(Kgoal="Yes",1,-1)</f>
        <v>-1</v>
      </c>
      <c r="U25" s="16"/>
      <c r="V25" s="16"/>
      <c r="W25" s="16"/>
      <c r="X25" s="16">
        <f>IF(OR($C$10="Open", $C$10="PVC"),1,-1)</f>
        <v>1</v>
      </c>
      <c r="Y25" s="16">
        <f t="shared" si="6"/>
        <v>1</v>
      </c>
      <c r="Z25" s="16"/>
      <c r="AA25" s="16">
        <f t="shared" ref="AA25:AA30" si="7">IF(BHdiam&gt;=2,1,-1)</f>
        <v>1</v>
      </c>
      <c r="AB25" s="16"/>
      <c r="AC25" s="16"/>
      <c r="AD25" s="16"/>
      <c r="AE25" s="18"/>
      <c r="AF25" s="11"/>
      <c r="AG25" s="11"/>
    </row>
    <row r="26" spans="1:33" x14ac:dyDescent="0.25">
      <c r="A26" s="11"/>
      <c r="B26" s="34" t="s">
        <v>7</v>
      </c>
      <c r="C26" s="36" t="s">
        <v>21</v>
      </c>
      <c r="D26" s="11"/>
      <c r="E26" s="86" t="s">
        <v>76</v>
      </c>
      <c r="F26" s="24">
        <f t="shared" si="3"/>
        <v>1</v>
      </c>
      <c r="G26" s="24">
        <f t="shared" si="4"/>
        <v>1</v>
      </c>
      <c r="H26" s="24">
        <f t="shared" si="5"/>
        <v>1</v>
      </c>
      <c r="I26" s="39" t="s">
        <v>28</v>
      </c>
      <c r="J26" s="29"/>
      <c r="K26" s="57"/>
      <c r="L26" s="57"/>
      <c r="M26" s="57"/>
      <c r="N26" s="57">
        <f>IF(Egoal="Yes",1,-1)</f>
        <v>1</v>
      </c>
      <c r="O26" s="57">
        <f>IF(Fgoal="Yes",1,-1)</f>
        <v>1</v>
      </c>
      <c r="P26" s="57"/>
      <c r="Q26" s="57"/>
      <c r="R26" s="57"/>
      <c r="S26" s="57"/>
      <c r="T26" s="64"/>
      <c r="U26" s="16"/>
      <c r="V26" s="16"/>
      <c r="W26" s="16"/>
      <c r="X26" s="16">
        <f>IF(OR(WellConst="Open",WellConst="Slotted PVC"),1,-1)</f>
        <v>1</v>
      </c>
      <c r="Y26" s="16">
        <f t="shared" si="6"/>
        <v>1</v>
      </c>
      <c r="Z26" s="16"/>
      <c r="AA26" s="16">
        <f t="shared" si="7"/>
        <v>1</v>
      </c>
      <c r="AB26" s="16"/>
      <c r="AC26" s="16"/>
      <c r="AD26" s="16"/>
      <c r="AE26" s="18"/>
      <c r="AF26" s="11"/>
      <c r="AG26" s="11"/>
    </row>
    <row r="27" spans="1:33" x14ac:dyDescent="0.25">
      <c r="A27" s="11"/>
      <c r="B27" s="34" t="s">
        <v>8</v>
      </c>
      <c r="C27" s="36" t="s">
        <v>21</v>
      </c>
      <c r="D27" s="11"/>
      <c r="E27" s="86" t="s">
        <v>77</v>
      </c>
      <c r="F27" s="24">
        <f t="shared" si="3"/>
        <v>1</v>
      </c>
      <c r="G27" s="24">
        <f t="shared" si="4"/>
        <v>1</v>
      </c>
      <c r="H27" s="24">
        <f t="shared" si="5"/>
        <v>1</v>
      </c>
      <c r="I27" s="39" t="s">
        <v>28</v>
      </c>
      <c r="J27" s="29"/>
      <c r="K27" s="57"/>
      <c r="L27" s="57"/>
      <c r="M27" s="57"/>
      <c r="N27" s="57">
        <f>IF(Egoal="Yes",1,-1)</f>
        <v>1</v>
      </c>
      <c r="O27" s="57">
        <f>IF(Fgoal="Yes",1,-1)</f>
        <v>1</v>
      </c>
      <c r="P27" s="57"/>
      <c r="Q27" s="57">
        <f>IF(Hgoal="Yes",1,-1)</f>
        <v>1</v>
      </c>
      <c r="R27" s="57">
        <f>IF(Fgoal="Yes",1,-1)</f>
        <v>1</v>
      </c>
      <c r="S27" s="57"/>
      <c r="T27" s="64"/>
      <c r="U27" s="16"/>
      <c r="V27" s="16"/>
      <c r="W27" s="16"/>
      <c r="X27" s="16">
        <f>IF(OR(WellConst="Open",WellConst="Slotted PVC"),1,-1)</f>
        <v>1</v>
      </c>
      <c r="Y27" s="16">
        <f t="shared" si="6"/>
        <v>1</v>
      </c>
      <c r="Z27" s="16"/>
      <c r="AA27" s="16">
        <f t="shared" si="7"/>
        <v>1</v>
      </c>
      <c r="AB27" s="16"/>
      <c r="AC27" s="16"/>
      <c r="AD27" s="16"/>
      <c r="AE27" s="18"/>
      <c r="AF27" s="11"/>
      <c r="AG27" s="11"/>
    </row>
    <row r="28" spans="1:33" x14ac:dyDescent="0.25">
      <c r="A28" s="11"/>
      <c r="B28" s="34" t="s">
        <v>23</v>
      </c>
      <c r="C28" s="36" t="s">
        <v>21</v>
      </c>
      <c r="D28" s="11"/>
      <c r="E28" s="86" t="s">
        <v>78</v>
      </c>
      <c r="F28" s="24">
        <f t="shared" si="3"/>
        <v>1</v>
      </c>
      <c r="G28" s="24">
        <f t="shared" si="4"/>
        <v>1</v>
      </c>
      <c r="H28" s="24">
        <f t="shared" si="5"/>
        <v>1</v>
      </c>
      <c r="I28" s="39" t="s">
        <v>28</v>
      </c>
      <c r="J28" s="29"/>
      <c r="K28" s="57">
        <f t="shared" ref="K28:K34" si="8">IF(Bgoal="Yes",1,-1)</f>
        <v>1</v>
      </c>
      <c r="L28" s="57">
        <f>IF(Cgoal="Yes",1,-1)</f>
        <v>-1</v>
      </c>
      <c r="M28" s="57"/>
      <c r="N28" s="57"/>
      <c r="O28" s="57"/>
      <c r="P28" s="57"/>
      <c r="Q28" s="57"/>
      <c r="R28" s="57"/>
      <c r="S28" s="57"/>
      <c r="T28" s="64"/>
      <c r="U28" s="16"/>
      <c r="V28" s="16"/>
      <c r="W28" s="16"/>
      <c r="X28" s="16">
        <f>IF(OR($C$10="Open", $C$10="PVC", $C$10="Steel"),1,-1)</f>
        <v>1</v>
      </c>
      <c r="Y28" s="16">
        <f t="shared" si="6"/>
        <v>1</v>
      </c>
      <c r="Z28" s="16"/>
      <c r="AA28" s="16">
        <f t="shared" si="7"/>
        <v>1</v>
      </c>
      <c r="AB28" s="16"/>
      <c r="AC28" s="16"/>
      <c r="AD28" s="16"/>
      <c r="AE28" s="18"/>
      <c r="AF28" s="11"/>
      <c r="AG28" s="11"/>
    </row>
    <row r="29" spans="1:33" x14ac:dyDescent="0.25">
      <c r="A29" s="11"/>
      <c r="B29" s="34" t="s">
        <v>24</v>
      </c>
      <c r="C29" s="36" t="s">
        <v>22</v>
      </c>
      <c r="D29" s="11"/>
      <c r="E29" s="86" t="s">
        <v>79</v>
      </c>
      <c r="F29" s="24">
        <f t="shared" si="3"/>
        <v>1</v>
      </c>
      <c r="G29" s="24">
        <f t="shared" si="4"/>
        <v>1</v>
      </c>
      <c r="H29" s="24">
        <f t="shared" si="5"/>
        <v>1</v>
      </c>
      <c r="I29" s="39" t="s">
        <v>28</v>
      </c>
      <c r="J29" s="29"/>
      <c r="K29" s="57">
        <f t="shared" si="8"/>
        <v>1</v>
      </c>
      <c r="L29" s="57"/>
      <c r="M29" s="57"/>
      <c r="N29" s="57"/>
      <c r="O29" s="57"/>
      <c r="P29" s="57"/>
      <c r="Q29" s="57"/>
      <c r="R29" s="57"/>
      <c r="S29" s="57"/>
      <c r="T29" s="64">
        <f>IF(Kgoal="Yes",1,-1)</f>
        <v>-1</v>
      </c>
      <c r="U29" s="16"/>
      <c r="V29" s="16"/>
      <c r="W29" s="16"/>
      <c r="X29" s="16">
        <f>IF(OR($C$10="Open", $C$10="PVC", $C$10="Steel"),1,-1)</f>
        <v>1</v>
      </c>
      <c r="Y29" s="16">
        <f>IF(LengthOH&gt;14,1,-1)</f>
        <v>1</v>
      </c>
      <c r="Z29" s="16"/>
      <c r="AA29" s="16">
        <f t="shared" si="7"/>
        <v>1</v>
      </c>
      <c r="AB29" s="16"/>
      <c r="AC29" s="16"/>
      <c r="AD29" s="16"/>
      <c r="AE29" s="18"/>
      <c r="AF29" s="11"/>
      <c r="AG29" s="11"/>
    </row>
    <row r="30" spans="1:33" ht="15.75" thickBot="1" x14ac:dyDescent="0.3">
      <c r="A30" s="11"/>
      <c r="B30" s="35" t="s">
        <v>31</v>
      </c>
      <c r="C30" s="37" t="s">
        <v>22</v>
      </c>
      <c r="D30" s="11"/>
      <c r="E30" s="86" t="s">
        <v>80</v>
      </c>
      <c r="F30" s="24">
        <f t="shared" si="3"/>
        <v>1</v>
      </c>
      <c r="G30" s="24">
        <f t="shared" si="4"/>
        <v>1</v>
      </c>
      <c r="H30" s="24">
        <f t="shared" si="5"/>
        <v>1</v>
      </c>
      <c r="I30" s="39" t="s">
        <v>28</v>
      </c>
      <c r="J30" s="29"/>
      <c r="K30" s="57">
        <f t="shared" si="8"/>
        <v>1</v>
      </c>
      <c r="L30" s="57"/>
      <c r="M30" s="57"/>
      <c r="N30" s="57"/>
      <c r="O30" s="57"/>
      <c r="P30" s="57"/>
      <c r="Q30" s="57"/>
      <c r="R30" s="57"/>
      <c r="S30" s="57"/>
      <c r="T30" s="64">
        <f>IF(Kgoal="Yes",1,-1)</f>
        <v>-1</v>
      </c>
      <c r="U30" s="16"/>
      <c r="V30" s="16"/>
      <c r="W30" s="16"/>
      <c r="X30" s="16">
        <f>IF(WellConst="Open",1,-1)</f>
        <v>1</v>
      </c>
      <c r="Y30" s="16">
        <f>IF(LengthOH&gt;5,1,-1)</f>
        <v>1</v>
      </c>
      <c r="Z30" s="16"/>
      <c r="AA30" s="16">
        <f t="shared" si="7"/>
        <v>1</v>
      </c>
      <c r="AB30" s="16"/>
      <c r="AC30" s="16"/>
      <c r="AD30" s="16"/>
      <c r="AE30" s="18"/>
      <c r="AF30" s="11"/>
      <c r="AG30" s="11"/>
    </row>
    <row r="31" spans="1:33" ht="15.75" thickBot="1" x14ac:dyDescent="0.3">
      <c r="A31" s="11"/>
      <c r="B31" s="11"/>
      <c r="C31" s="11"/>
      <c r="D31" s="11"/>
      <c r="E31" s="86" t="s">
        <v>81</v>
      </c>
      <c r="F31" s="24">
        <f t="shared" si="3"/>
        <v>1</v>
      </c>
      <c r="G31" s="24">
        <f t="shared" si="4"/>
        <v>1</v>
      </c>
      <c r="H31" s="24">
        <f t="shared" si="5"/>
        <v>1</v>
      </c>
      <c r="I31" s="39" t="s">
        <v>30</v>
      </c>
      <c r="J31" s="29"/>
      <c r="K31" s="57">
        <f t="shared" si="8"/>
        <v>1</v>
      </c>
      <c r="L31" s="57"/>
      <c r="M31" s="57"/>
      <c r="N31" s="57"/>
      <c r="O31" s="57">
        <f>IF(Fgoal="Yes",1,-1)</f>
        <v>1</v>
      </c>
      <c r="P31" s="57"/>
      <c r="Q31" s="57"/>
      <c r="R31" s="57"/>
      <c r="S31" s="57"/>
      <c r="T31" s="64"/>
      <c r="U31" s="16"/>
      <c r="V31" s="16"/>
      <c r="W31" s="16"/>
      <c r="X31" s="16">
        <f>IF(WellConst="Open",1,-1)</f>
        <v>1</v>
      </c>
      <c r="Y31" s="16">
        <f>IF(LengthOH&gt;5,1,-1)</f>
        <v>1</v>
      </c>
      <c r="Z31" s="16"/>
      <c r="AA31" s="16">
        <f>IF(BHdiam&gt;=2,IF(BHdiam&lt;=15,1,-1),-1)</f>
        <v>1</v>
      </c>
      <c r="AB31" s="16"/>
      <c r="AC31" s="16"/>
      <c r="AD31" s="16"/>
      <c r="AE31" s="18">
        <f>IF(CostTrshld="Low",-1,1)</f>
        <v>1</v>
      </c>
      <c r="AF31" s="11"/>
      <c r="AG31" s="11"/>
    </row>
    <row r="32" spans="1:33" ht="15.75" thickBot="1" x14ac:dyDescent="0.3">
      <c r="A32" s="11"/>
      <c r="B32" s="14" t="s">
        <v>46</v>
      </c>
      <c r="C32" s="15"/>
      <c r="D32" s="11"/>
      <c r="E32" s="86" t="s">
        <v>82</v>
      </c>
      <c r="F32" s="24">
        <f t="shared" si="3"/>
        <v>-1</v>
      </c>
      <c r="G32" s="24">
        <f t="shared" si="4"/>
        <v>1</v>
      </c>
      <c r="H32" s="24">
        <f t="shared" si="5"/>
        <v>-1</v>
      </c>
      <c r="I32" s="39" t="s">
        <v>28</v>
      </c>
      <c r="J32" s="29">
        <f>IF(Agoal="Yes",1,-1)</f>
        <v>1</v>
      </c>
      <c r="K32" s="57">
        <f t="shared" si="8"/>
        <v>1</v>
      </c>
      <c r="L32" s="57"/>
      <c r="M32" s="57"/>
      <c r="N32" s="57"/>
      <c r="O32" s="57"/>
      <c r="P32" s="57"/>
      <c r="Q32" s="57"/>
      <c r="R32" s="57"/>
      <c r="S32" s="57"/>
      <c r="T32" s="64"/>
      <c r="U32" s="16"/>
      <c r="V32" s="16"/>
      <c r="W32" s="16"/>
      <c r="X32" s="16">
        <f>IF(WellConst="Open",1,-1)</f>
        <v>1</v>
      </c>
      <c r="Y32" s="16">
        <f>IF(LengthOH&gt;5,1,-1)</f>
        <v>1</v>
      </c>
      <c r="Z32" s="16">
        <f>IF(Turbid="Yes",-1,1)</f>
        <v>-1</v>
      </c>
      <c r="AA32" s="16">
        <f>IF(BHdiam&gt;=2,IF(BHdiam&lt;=15,1,-1),-1)</f>
        <v>1</v>
      </c>
      <c r="AB32" s="16"/>
      <c r="AC32" s="16"/>
      <c r="AD32" s="16"/>
      <c r="AE32" s="18"/>
      <c r="AF32" s="11"/>
      <c r="AG32" s="11"/>
    </row>
    <row r="33" spans="1:33" x14ac:dyDescent="0.25">
      <c r="A33" s="11"/>
      <c r="B33" s="135" t="str">
        <f>CONCATENATE(LinePower," 
",Instrumentation," 
",fluidcolumn,"
",'A1'!A70," ")</f>
        <v xml:space="preserve"> 
 </v>
      </c>
      <c r="C33" s="136"/>
      <c r="D33" s="11"/>
      <c r="E33" s="86" t="s">
        <v>83</v>
      </c>
      <c r="F33" s="24">
        <f t="shared" ref="F33" si="9">MIN(G33:H33)</f>
        <v>-1</v>
      </c>
      <c r="G33" s="24">
        <f t="shared" ref="G33" si="10">IF(MAX(J33:T33)&gt;=1,1,-1)</f>
        <v>1</v>
      </c>
      <c r="H33" s="24">
        <f t="shared" ref="H33" si="11">MIN(U33:AE33)</f>
        <v>-1</v>
      </c>
      <c r="I33" s="39" t="s">
        <v>30</v>
      </c>
      <c r="J33" s="29"/>
      <c r="K33" s="57">
        <f>IF(Bgoal="Yes",1,-1)</f>
        <v>1</v>
      </c>
      <c r="L33" s="57"/>
      <c r="M33" s="57"/>
      <c r="N33" s="57"/>
      <c r="O33" s="57"/>
      <c r="P33" s="57"/>
      <c r="Q33" s="57"/>
      <c r="R33" s="57"/>
      <c r="S33" s="57"/>
      <c r="T33" s="64">
        <f>IF(Kgoal="Yes",1,-1)</f>
        <v>-1</v>
      </c>
      <c r="U33" s="16"/>
      <c r="V33" s="16">
        <f>IF(BrRes&gt;100,1,-1)</f>
        <v>-1</v>
      </c>
      <c r="W33" s="16"/>
      <c r="X33" s="16">
        <f>IF(OR($C$10="Open", $C$10="PVC"),1,-1)</f>
        <v>1</v>
      </c>
      <c r="Y33" s="16">
        <f>IF(LengthOH&gt;10,1,-1)</f>
        <v>1</v>
      </c>
      <c r="Z33" s="16"/>
      <c r="AA33" s="16">
        <f>IF(BHdiam&gt;=2,1,-1)</f>
        <v>1</v>
      </c>
      <c r="AB33" s="16"/>
      <c r="AC33" s="16"/>
      <c r="AD33" s="16"/>
      <c r="AE33" s="18">
        <f>IF(CostTrshld="Low",-1,1)</f>
        <v>1</v>
      </c>
      <c r="AF33" s="11"/>
      <c r="AG33" s="11"/>
    </row>
    <row r="34" spans="1:33" ht="15.75" thickBot="1" x14ac:dyDescent="0.3">
      <c r="A34" s="11"/>
      <c r="B34" s="137"/>
      <c r="C34" s="138"/>
      <c r="D34" s="11"/>
      <c r="E34" s="86" t="s">
        <v>88</v>
      </c>
      <c r="F34" s="24">
        <f t="shared" si="3"/>
        <v>-1</v>
      </c>
      <c r="G34" s="24">
        <f t="shared" si="4"/>
        <v>1</v>
      </c>
      <c r="H34" s="24">
        <f t="shared" si="5"/>
        <v>-1</v>
      </c>
      <c r="I34" s="68" t="s">
        <v>28</v>
      </c>
      <c r="J34" s="30">
        <f>IF(Agoal="Yes",1,-1)</f>
        <v>1</v>
      </c>
      <c r="K34" s="65">
        <f t="shared" si="8"/>
        <v>1</v>
      </c>
      <c r="L34" s="65"/>
      <c r="M34" s="65"/>
      <c r="N34" s="65"/>
      <c r="O34" s="65"/>
      <c r="P34" s="65"/>
      <c r="Q34" s="65"/>
      <c r="R34" s="65"/>
      <c r="S34" s="65"/>
      <c r="T34" s="66"/>
      <c r="U34" s="52"/>
      <c r="V34" s="52"/>
      <c r="W34" s="52"/>
      <c r="X34" s="52">
        <f>IF(WellConst="Open",1,-1)</f>
        <v>1</v>
      </c>
      <c r="Y34" s="52">
        <f>IF(LengthOH&gt;5,1,-1)</f>
        <v>1</v>
      </c>
      <c r="Z34" s="52">
        <f>IF(Turbid="Yes",-1,1)</f>
        <v>-1</v>
      </c>
      <c r="AA34" s="52">
        <f>IF(BHdiam&gt;=2,1,-1)</f>
        <v>1</v>
      </c>
      <c r="AB34" s="52"/>
      <c r="AC34" s="52"/>
      <c r="AD34" s="52"/>
      <c r="AE34" s="59"/>
      <c r="AF34" s="11"/>
      <c r="AG34" s="11"/>
    </row>
    <row r="35" spans="1:33" ht="15.75" thickBot="1" x14ac:dyDescent="0.3">
      <c r="A35" s="11"/>
      <c r="B35" s="137"/>
      <c r="C35" s="138"/>
      <c r="D35" s="11"/>
      <c r="E35" s="14" t="s">
        <v>27</v>
      </c>
      <c r="F35" s="23"/>
      <c r="G35" s="23"/>
      <c r="H35" s="23"/>
      <c r="I35" s="23"/>
      <c r="J35" s="16"/>
      <c r="K35" s="16"/>
      <c r="L35" s="16"/>
      <c r="M35" s="16"/>
      <c r="N35" s="16"/>
      <c r="O35" s="16"/>
      <c r="P35" s="16"/>
      <c r="Q35" s="16"/>
      <c r="R35" s="16"/>
      <c r="S35" s="16"/>
      <c r="T35" s="16"/>
      <c r="U35" s="16"/>
      <c r="V35" s="16"/>
      <c r="W35" s="16"/>
      <c r="X35" s="16"/>
      <c r="Y35" s="16"/>
      <c r="Z35" s="16"/>
      <c r="AA35" s="16"/>
      <c r="AB35" s="16"/>
      <c r="AC35" s="16"/>
      <c r="AD35" s="16"/>
      <c r="AE35" s="18"/>
      <c r="AF35" s="11"/>
      <c r="AG35" s="11"/>
    </row>
    <row r="36" spans="1:33" x14ac:dyDescent="0.25">
      <c r="A36" s="11"/>
      <c r="B36" s="137"/>
      <c r="C36" s="138"/>
      <c r="D36" s="11"/>
      <c r="E36" s="90" t="s">
        <v>89</v>
      </c>
      <c r="F36" s="31">
        <f t="shared" ref="F36:F41" si="12">MIN(G36:H36)</f>
        <v>1</v>
      </c>
      <c r="G36" s="31">
        <f t="shared" ref="G36:G41" si="13">IF(MAX(J36:T36)&gt;=1,1,-1)</f>
        <v>1</v>
      </c>
      <c r="H36" s="31">
        <f t="shared" ref="H36:H41" si="14">MIN(U36:AE36)</f>
        <v>1</v>
      </c>
      <c r="I36" s="32" t="s">
        <v>29</v>
      </c>
      <c r="J36" s="32"/>
      <c r="K36" s="62"/>
      <c r="L36" s="62"/>
      <c r="M36" s="62"/>
      <c r="N36" s="62">
        <f>IF(Egoal="Yes",1,-1)</f>
        <v>1</v>
      </c>
      <c r="O36" s="62">
        <f>IF(Fgoal="Yes",1,-1)</f>
        <v>1</v>
      </c>
      <c r="P36" s="62"/>
      <c r="Q36" s="62"/>
      <c r="R36" s="62"/>
      <c r="S36" s="62"/>
      <c r="T36" s="63"/>
      <c r="U36" s="60"/>
      <c r="V36" s="60"/>
      <c r="W36" s="60"/>
      <c r="X36" s="60">
        <f t="shared" ref="X36:X41" si="15">IF(WellConst="Open",1,-1)</f>
        <v>1</v>
      </c>
      <c r="Y36" s="60">
        <f t="shared" ref="Y36:Y41" si="16">IF(LengthOH&gt;5,1,-1)</f>
        <v>1</v>
      </c>
      <c r="Z36" s="60"/>
      <c r="AA36" s="60">
        <f>IF(BHdiam&gt;=2,1,-1)</f>
        <v>1</v>
      </c>
      <c r="AB36" s="60"/>
      <c r="AC36" s="60"/>
      <c r="AD36" s="60"/>
      <c r="AE36" s="58">
        <f>IF(OR(CostTrshld="Low",CostTrshld="Medium"),-1,1)</f>
        <v>1</v>
      </c>
      <c r="AF36" s="11"/>
      <c r="AG36" s="11"/>
    </row>
    <row r="37" spans="1:33" ht="15.75" thickBot="1" x14ac:dyDescent="0.3">
      <c r="A37" s="11"/>
      <c r="B37" s="139"/>
      <c r="C37" s="140"/>
      <c r="D37" s="11"/>
      <c r="E37" s="91" t="s">
        <v>90</v>
      </c>
      <c r="F37" s="24">
        <f t="shared" si="12"/>
        <v>1</v>
      </c>
      <c r="G37" s="24">
        <f t="shared" si="13"/>
        <v>1</v>
      </c>
      <c r="H37" s="24">
        <f t="shared" si="14"/>
        <v>1</v>
      </c>
      <c r="I37" s="29" t="s">
        <v>29</v>
      </c>
      <c r="J37" s="29"/>
      <c r="K37" s="57"/>
      <c r="L37" s="57"/>
      <c r="M37" s="57"/>
      <c r="N37" s="57">
        <f>IF(Egoal="Yes",1,-1)</f>
        <v>1</v>
      </c>
      <c r="O37" s="57">
        <f>IF(Fgoal="Yes",1,-1)</f>
        <v>1</v>
      </c>
      <c r="P37" s="57">
        <f>IF(Ggoal="Yes",1,-1)</f>
        <v>1</v>
      </c>
      <c r="Q37" s="57"/>
      <c r="R37" s="57"/>
      <c r="S37" s="57"/>
      <c r="T37" s="64"/>
      <c r="U37" s="16"/>
      <c r="V37" s="16"/>
      <c r="W37" s="16"/>
      <c r="X37" s="16">
        <f t="shared" si="15"/>
        <v>1</v>
      </c>
      <c r="Y37" s="16">
        <f t="shared" si="16"/>
        <v>1</v>
      </c>
      <c r="Z37" s="16"/>
      <c r="AA37" s="16">
        <f>IF(BHdiam&gt;=3,1,-1)</f>
        <v>1</v>
      </c>
      <c r="AB37" s="16"/>
      <c r="AC37" s="16"/>
      <c r="AD37" s="16"/>
      <c r="AE37" s="18">
        <f>IF(OR(CostTrshld="Low",CostTrshld="Medium"),-1,1)</f>
        <v>1</v>
      </c>
      <c r="AF37" s="11"/>
      <c r="AG37" s="11"/>
    </row>
    <row r="38" spans="1:33" ht="15.75" thickBot="1" x14ac:dyDescent="0.3">
      <c r="A38" s="11"/>
      <c r="B38" s="11"/>
      <c r="C38" s="11"/>
      <c r="D38" s="11"/>
      <c r="E38" s="91" t="s">
        <v>91</v>
      </c>
      <c r="F38" s="24">
        <f t="shared" si="12"/>
        <v>1</v>
      </c>
      <c r="G38" s="24">
        <f t="shared" si="13"/>
        <v>1</v>
      </c>
      <c r="H38" s="24">
        <f t="shared" si="14"/>
        <v>1</v>
      </c>
      <c r="I38" s="29" t="s">
        <v>28</v>
      </c>
      <c r="J38" s="29"/>
      <c r="K38" s="57"/>
      <c r="L38" s="57"/>
      <c r="M38" s="57"/>
      <c r="N38" s="57">
        <f>IF(Egoal="Yes",1,-1)</f>
        <v>1</v>
      </c>
      <c r="O38" s="57">
        <f>IF(Fgoal="Yes",1,-1)</f>
        <v>1</v>
      </c>
      <c r="P38" s="57"/>
      <c r="Q38" s="57">
        <f>IF(Hgoal="Yes",1,-1)</f>
        <v>1</v>
      </c>
      <c r="R38" s="57"/>
      <c r="S38" s="57"/>
      <c r="T38" s="64"/>
      <c r="U38" s="16"/>
      <c r="V38" s="16"/>
      <c r="W38" s="16"/>
      <c r="X38" s="16">
        <f t="shared" si="15"/>
        <v>1</v>
      </c>
      <c r="Y38" s="16">
        <f t="shared" si="16"/>
        <v>1</v>
      </c>
      <c r="Z38" s="16"/>
      <c r="AA38" s="16">
        <f>IF(BHdiam&gt;=2,1,-1)</f>
        <v>1</v>
      </c>
      <c r="AB38" s="16"/>
      <c r="AC38" s="16"/>
      <c r="AD38" s="16"/>
      <c r="AE38" s="18"/>
      <c r="AF38" s="11"/>
      <c r="AG38" s="11"/>
    </row>
    <row r="39" spans="1:33" ht="15.75" thickBot="1" x14ac:dyDescent="0.3">
      <c r="A39" s="11"/>
      <c r="B39" s="12" t="s">
        <v>54</v>
      </c>
      <c r="C39" s="13"/>
      <c r="D39" s="11"/>
      <c r="E39" s="91" t="s">
        <v>92</v>
      </c>
      <c r="F39" s="24">
        <f>MIN(G39:H39)</f>
        <v>1</v>
      </c>
      <c r="G39" s="24">
        <f t="shared" si="13"/>
        <v>1</v>
      </c>
      <c r="H39" s="24">
        <f t="shared" si="14"/>
        <v>1</v>
      </c>
      <c r="I39" s="29" t="s">
        <v>29</v>
      </c>
      <c r="J39" s="29"/>
      <c r="K39" s="57"/>
      <c r="L39" s="57"/>
      <c r="M39" s="57"/>
      <c r="N39" s="57">
        <f>IF(Egoal="Yes",1,-1)</f>
        <v>1</v>
      </c>
      <c r="O39" s="57">
        <f>IF(Fgoal="Yes",1,-1)</f>
        <v>1</v>
      </c>
      <c r="P39" s="57"/>
      <c r="Q39" s="57"/>
      <c r="R39" s="57"/>
      <c r="S39" s="57"/>
      <c r="T39" s="64"/>
      <c r="U39" s="16"/>
      <c r="V39" s="16"/>
      <c r="W39" s="16"/>
      <c r="X39" s="16">
        <f t="shared" si="15"/>
        <v>1</v>
      </c>
      <c r="Y39" s="16">
        <f t="shared" si="16"/>
        <v>1</v>
      </c>
      <c r="Z39" s="16"/>
      <c r="AA39" s="16">
        <f>IF(BHdiam&gt;=2,1,-1)</f>
        <v>1</v>
      </c>
      <c r="AB39" s="16"/>
      <c r="AC39" s="16"/>
      <c r="AD39" s="16"/>
      <c r="AE39" s="18">
        <f>IF(OR(CostTrshld="Low",CostTrshld="Medium"),-1,1)</f>
        <v>1</v>
      </c>
      <c r="AF39" s="11"/>
      <c r="AG39" s="11"/>
    </row>
    <row r="40" spans="1:33" x14ac:dyDescent="0.25">
      <c r="A40" s="11"/>
      <c r="B40" s="135" t="str">
        <f>+CONCATENATE('A1'!A51,'A1'!A52,'A1'!A53,"
",'A1'!A54,"
",'A1'!A55, "
",'A1'!A56,"
",'A1'!A57)</f>
        <v xml:space="preserve">
</v>
      </c>
      <c r="C40" s="136"/>
      <c r="D40" s="11"/>
      <c r="E40" s="91" t="s">
        <v>120</v>
      </c>
      <c r="F40" s="24">
        <f t="shared" si="12"/>
        <v>1</v>
      </c>
      <c r="G40" s="24">
        <f t="shared" si="13"/>
        <v>1</v>
      </c>
      <c r="H40" s="24">
        <f t="shared" si="14"/>
        <v>1</v>
      </c>
      <c r="I40" s="29" t="s">
        <v>30</v>
      </c>
      <c r="J40" s="29"/>
      <c r="K40" s="57"/>
      <c r="L40" s="57"/>
      <c r="M40" s="57"/>
      <c r="N40" s="57"/>
      <c r="O40" s="57"/>
      <c r="P40" s="57">
        <f>IF(Ggoal="Yes",1,-1)</f>
        <v>1</v>
      </c>
      <c r="Q40" s="57"/>
      <c r="R40" s="57"/>
      <c r="S40" s="57"/>
      <c r="T40" s="64"/>
      <c r="U40" s="16"/>
      <c r="V40" s="16"/>
      <c r="W40" s="16"/>
      <c r="X40" s="16">
        <f t="shared" si="15"/>
        <v>1</v>
      </c>
      <c r="Y40" s="16">
        <f t="shared" si="16"/>
        <v>1</v>
      </c>
      <c r="Z40" s="16"/>
      <c r="AA40" s="16">
        <f>IF(BHdiam&gt;=2,1,-1)</f>
        <v>1</v>
      </c>
      <c r="AB40" s="16"/>
      <c r="AC40" s="16"/>
      <c r="AD40" s="16"/>
      <c r="AE40" s="18">
        <f>IF(CostTrshld="Low",-1,1)</f>
        <v>1</v>
      </c>
      <c r="AF40" s="11"/>
      <c r="AG40" s="11"/>
    </row>
    <row r="41" spans="1:33" ht="15" customHeight="1" thickBot="1" x14ac:dyDescent="0.3">
      <c r="A41" s="11"/>
      <c r="B41" s="137"/>
      <c r="C41" s="138"/>
      <c r="D41" s="11"/>
      <c r="E41" s="92" t="s">
        <v>93</v>
      </c>
      <c r="F41" s="33">
        <f t="shared" si="12"/>
        <v>1</v>
      </c>
      <c r="G41" s="33">
        <f t="shared" si="13"/>
        <v>1</v>
      </c>
      <c r="H41" s="33">
        <f t="shared" si="14"/>
        <v>1</v>
      </c>
      <c r="I41" s="30" t="s">
        <v>29</v>
      </c>
      <c r="J41" s="30"/>
      <c r="K41" s="65"/>
      <c r="L41" s="65"/>
      <c r="M41" s="65"/>
      <c r="N41" s="65">
        <f>IF(Egoal="Yes",1,-1)</f>
        <v>1</v>
      </c>
      <c r="O41" s="65">
        <f>IF(Fgoal="Yes",1,-1)</f>
        <v>1</v>
      </c>
      <c r="P41" s="65">
        <f>IF(Ggoal="Yes",1,-1)</f>
        <v>1</v>
      </c>
      <c r="Q41" s="65"/>
      <c r="R41" s="65"/>
      <c r="S41" s="65"/>
      <c r="T41" s="66"/>
      <c r="U41" s="52"/>
      <c r="V41" s="52"/>
      <c r="W41" s="52"/>
      <c r="X41" s="52">
        <f t="shared" si="15"/>
        <v>1</v>
      </c>
      <c r="Y41" s="52">
        <f t="shared" si="16"/>
        <v>1</v>
      </c>
      <c r="Z41" s="52"/>
      <c r="AA41" s="52">
        <f>IF(BHdiam&gt;=2,1,-1)</f>
        <v>1</v>
      </c>
      <c r="AB41" s="52"/>
      <c r="AC41" s="52"/>
      <c r="AD41" s="52"/>
      <c r="AE41" s="59">
        <f>IF(OR(CostTrshld="Low",CostTrshld="Medium"),-1,1)</f>
        <v>1</v>
      </c>
      <c r="AF41" s="11"/>
      <c r="AG41" s="11"/>
    </row>
    <row r="42" spans="1:33" ht="15.75" thickBot="1" x14ac:dyDescent="0.3">
      <c r="A42" s="11"/>
      <c r="B42" s="137"/>
      <c r="C42" s="138"/>
      <c r="D42" s="11"/>
      <c r="E42" s="11"/>
      <c r="F42" s="20"/>
      <c r="G42" s="20"/>
      <c r="H42" s="20"/>
      <c r="I42" s="20"/>
      <c r="J42" s="20"/>
      <c r="K42" s="20"/>
      <c r="L42" s="20"/>
      <c r="M42" s="20"/>
      <c r="N42" s="20"/>
      <c r="O42" s="20"/>
      <c r="P42" s="20"/>
      <c r="Q42" s="20"/>
      <c r="R42" s="20"/>
      <c r="S42" s="20"/>
      <c r="T42" s="20"/>
      <c r="U42" s="11"/>
      <c r="V42" s="11"/>
      <c r="W42" s="11"/>
      <c r="X42" s="11"/>
      <c r="Y42" s="11"/>
      <c r="Z42" s="11"/>
      <c r="AA42" s="11"/>
      <c r="AB42" s="11"/>
      <c r="AC42" s="11"/>
      <c r="AD42" s="11"/>
      <c r="AE42" s="11"/>
      <c r="AF42" s="11"/>
      <c r="AG42" s="11"/>
    </row>
    <row r="43" spans="1:33" x14ac:dyDescent="0.25">
      <c r="A43" s="11"/>
      <c r="B43" s="137"/>
      <c r="C43" s="138"/>
      <c r="D43" s="11"/>
      <c r="E43" s="141" t="s">
        <v>121</v>
      </c>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3"/>
      <c r="AF43" s="11"/>
      <c r="AG43" s="11"/>
    </row>
    <row r="44" spans="1:33" x14ac:dyDescent="0.25">
      <c r="A44" s="11"/>
      <c r="B44" s="137"/>
      <c r="C44" s="138"/>
      <c r="D44" s="11"/>
      <c r="E44" s="144"/>
      <c r="F44" s="145"/>
      <c r="G44" s="145"/>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6"/>
      <c r="AF44" s="11"/>
      <c r="AG44" s="11"/>
    </row>
    <row r="45" spans="1:33" ht="15.75" thickBot="1" x14ac:dyDescent="0.3">
      <c r="A45" s="11"/>
      <c r="B45" s="137"/>
      <c r="C45" s="138"/>
      <c r="D45" s="11"/>
      <c r="E45" s="147"/>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9"/>
      <c r="AF45" s="11"/>
      <c r="AG45" s="11"/>
    </row>
    <row r="46" spans="1:33" ht="15.75" thickBot="1" x14ac:dyDescent="0.3">
      <c r="A46" s="11"/>
      <c r="B46" s="139"/>
      <c r="C46" s="140"/>
      <c r="D46" s="11"/>
      <c r="E46" s="11"/>
      <c r="F46" s="20"/>
      <c r="G46" s="20"/>
      <c r="H46" s="20"/>
      <c r="I46" s="20"/>
      <c r="J46" s="20"/>
      <c r="K46" s="20"/>
      <c r="L46" s="20"/>
      <c r="M46" s="20"/>
      <c r="N46" s="20"/>
      <c r="O46" s="20"/>
      <c r="P46" s="20"/>
      <c r="Q46" s="20"/>
      <c r="R46" s="20"/>
      <c r="S46" s="20"/>
      <c r="T46" s="20"/>
      <c r="U46" s="11"/>
      <c r="V46" s="11"/>
      <c r="W46" s="11"/>
      <c r="X46" s="11"/>
      <c r="Y46" s="11"/>
      <c r="Z46" s="11"/>
      <c r="AA46" s="11"/>
      <c r="AB46" s="11"/>
      <c r="AC46" s="11"/>
      <c r="AD46" s="11"/>
      <c r="AE46" s="11"/>
      <c r="AF46" s="11"/>
      <c r="AG46" s="11"/>
    </row>
    <row r="47" spans="1:33" x14ac:dyDescent="0.25">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row>
    <row r="48" spans="1:33" x14ac:dyDescent="0.25">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row>
    <row r="49" spans="1:33" x14ac:dyDescent="0.25">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row>
    <row r="50" spans="1:33" x14ac:dyDescent="0.25">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row>
    <row r="51" spans="1:33" x14ac:dyDescent="0.25">
      <c r="A51" s="11"/>
      <c r="B51" s="11"/>
      <c r="C51" s="11"/>
      <c r="D51" s="11"/>
      <c r="E51" s="11"/>
      <c r="F51" s="20"/>
      <c r="G51" s="20"/>
      <c r="H51" s="20"/>
      <c r="I51" s="20"/>
      <c r="J51" s="20"/>
      <c r="K51" s="20"/>
      <c r="L51" s="20"/>
      <c r="M51" s="20"/>
      <c r="N51" s="20"/>
      <c r="O51" s="20"/>
      <c r="P51" s="20"/>
      <c r="Q51" s="20"/>
      <c r="R51" s="20"/>
      <c r="S51" s="20"/>
      <c r="T51" s="20"/>
      <c r="U51" s="11"/>
      <c r="V51" s="11"/>
      <c r="W51" s="11"/>
      <c r="X51" s="11"/>
      <c r="Y51" s="11"/>
      <c r="Z51" s="11"/>
      <c r="AA51" s="11"/>
      <c r="AB51" s="11"/>
      <c r="AC51" s="11"/>
      <c r="AD51" s="11"/>
      <c r="AE51" s="11"/>
      <c r="AF51" s="11"/>
      <c r="AG51" s="11"/>
    </row>
    <row r="52" spans="1:33" x14ac:dyDescent="0.25">
      <c r="A52" s="11"/>
      <c r="B52" s="11"/>
      <c r="C52" s="11"/>
      <c r="D52" s="11"/>
      <c r="E52" s="11"/>
      <c r="F52" s="20"/>
      <c r="G52" s="20"/>
      <c r="H52" s="20"/>
      <c r="I52" s="20"/>
      <c r="J52" s="20"/>
      <c r="K52" s="20"/>
      <c r="L52" s="20"/>
      <c r="M52" s="20"/>
      <c r="N52" s="20"/>
      <c r="O52" s="20"/>
      <c r="P52" s="20"/>
      <c r="Q52" s="20"/>
      <c r="R52" s="20"/>
      <c r="S52" s="20"/>
      <c r="T52" s="20"/>
      <c r="U52" s="11"/>
      <c r="V52" s="11"/>
      <c r="W52" s="11"/>
      <c r="X52" s="11"/>
      <c r="Y52" s="11"/>
      <c r="Z52" s="11"/>
      <c r="AA52" s="11"/>
      <c r="AB52" s="11"/>
      <c r="AC52" s="11"/>
      <c r="AD52" s="11"/>
      <c r="AE52" s="11"/>
      <c r="AF52" s="11"/>
      <c r="AG52" s="11"/>
    </row>
    <row r="53" spans="1:33" x14ac:dyDescent="0.25">
      <c r="F53"/>
      <c r="G53"/>
      <c r="H53"/>
      <c r="I53"/>
      <c r="J53"/>
      <c r="K53"/>
      <c r="L53"/>
      <c r="M53"/>
      <c r="N53"/>
      <c r="O53"/>
      <c r="P53"/>
      <c r="Q53"/>
      <c r="R53"/>
      <c r="S53"/>
      <c r="T53"/>
    </row>
    <row r="54" spans="1:33" x14ac:dyDescent="0.25">
      <c r="F54"/>
      <c r="G54"/>
      <c r="H54"/>
      <c r="I54"/>
      <c r="J54"/>
      <c r="K54"/>
      <c r="L54"/>
      <c r="M54"/>
      <c r="N54"/>
      <c r="O54"/>
      <c r="P54"/>
      <c r="Q54"/>
      <c r="R54"/>
      <c r="S54"/>
      <c r="T54"/>
    </row>
    <row r="55" spans="1:33" x14ac:dyDescent="0.25">
      <c r="F55"/>
      <c r="G55"/>
      <c r="H55"/>
      <c r="I55"/>
      <c r="J55"/>
      <c r="K55"/>
      <c r="L55"/>
      <c r="M55"/>
      <c r="N55"/>
      <c r="O55"/>
      <c r="P55"/>
      <c r="Q55"/>
      <c r="R55"/>
      <c r="S55"/>
      <c r="T55"/>
    </row>
    <row r="56" spans="1:33" x14ac:dyDescent="0.25">
      <c r="F56"/>
      <c r="G56"/>
      <c r="H56"/>
      <c r="I56"/>
      <c r="J56"/>
      <c r="K56"/>
      <c r="L56"/>
      <c r="M56"/>
      <c r="N56"/>
      <c r="O56"/>
      <c r="P56"/>
      <c r="Q56"/>
      <c r="R56"/>
      <c r="S56"/>
      <c r="T56"/>
    </row>
    <row r="57" spans="1:33" x14ac:dyDescent="0.25">
      <c r="F57"/>
      <c r="G57"/>
      <c r="H57"/>
      <c r="I57"/>
      <c r="J57"/>
      <c r="K57"/>
      <c r="L57"/>
      <c r="M57"/>
      <c r="N57"/>
      <c r="O57"/>
      <c r="P57"/>
      <c r="Q57"/>
      <c r="R57"/>
      <c r="S57"/>
      <c r="T57"/>
    </row>
    <row r="58" spans="1:33" x14ac:dyDescent="0.25">
      <c r="F58"/>
      <c r="G58"/>
      <c r="H58"/>
      <c r="I58"/>
      <c r="J58"/>
      <c r="K58"/>
      <c r="L58"/>
      <c r="M58"/>
      <c r="N58"/>
      <c r="O58"/>
      <c r="P58"/>
      <c r="Q58"/>
      <c r="R58"/>
      <c r="S58"/>
      <c r="T58"/>
    </row>
    <row r="59" spans="1:33" x14ac:dyDescent="0.25">
      <c r="F59"/>
      <c r="G59"/>
      <c r="H59"/>
      <c r="I59"/>
      <c r="J59"/>
      <c r="K59"/>
      <c r="L59"/>
      <c r="M59"/>
      <c r="N59"/>
      <c r="O59"/>
      <c r="P59"/>
      <c r="Q59"/>
      <c r="R59"/>
      <c r="S59"/>
      <c r="T59"/>
    </row>
    <row r="60" spans="1:33" x14ac:dyDescent="0.25">
      <c r="F60"/>
      <c r="G60"/>
      <c r="H60"/>
      <c r="I60"/>
      <c r="J60"/>
      <c r="K60"/>
      <c r="L60"/>
      <c r="M60"/>
      <c r="N60"/>
      <c r="O60"/>
      <c r="P60"/>
      <c r="Q60"/>
      <c r="R60"/>
      <c r="S60"/>
      <c r="T60"/>
    </row>
    <row r="61" spans="1:33" x14ac:dyDescent="0.25">
      <c r="F61"/>
      <c r="G61"/>
      <c r="H61"/>
      <c r="I61"/>
      <c r="J61"/>
      <c r="K61"/>
      <c r="L61"/>
      <c r="M61"/>
      <c r="N61"/>
      <c r="O61"/>
      <c r="P61"/>
      <c r="Q61"/>
      <c r="R61"/>
      <c r="S61"/>
      <c r="T61"/>
    </row>
    <row r="62" spans="1:33" x14ac:dyDescent="0.25">
      <c r="F62"/>
      <c r="G62"/>
      <c r="H62"/>
      <c r="I62"/>
      <c r="J62"/>
      <c r="K62"/>
      <c r="L62"/>
      <c r="M62"/>
      <c r="N62"/>
      <c r="O62"/>
      <c r="P62"/>
      <c r="Q62"/>
      <c r="R62"/>
      <c r="S62"/>
      <c r="T62"/>
    </row>
    <row r="63" spans="1:33" x14ac:dyDescent="0.25">
      <c r="F63"/>
      <c r="G63"/>
      <c r="H63"/>
      <c r="I63"/>
      <c r="J63"/>
      <c r="K63"/>
      <c r="L63"/>
      <c r="M63"/>
      <c r="N63"/>
      <c r="O63"/>
      <c r="P63"/>
      <c r="Q63"/>
      <c r="R63"/>
      <c r="S63"/>
      <c r="T63"/>
    </row>
    <row r="64" spans="1:33" x14ac:dyDescent="0.25">
      <c r="F64"/>
      <c r="G64"/>
      <c r="H64"/>
      <c r="I64"/>
      <c r="J64"/>
      <c r="K64"/>
      <c r="L64"/>
      <c r="M64"/>
      <c r="N64"/>
      <c r="O64"/>
      <c r="P64"/>
      <c r="Q64"/>
      <c r="R64"/>
      <c r="S64"/>
      <c r="T64"/>
    </row>
    <row r="65" spans="6:20" x14ac:dyDescent="0.25">
      <c r="F65"/>
      <c r="G65"/>
      <c r="H65"/>
      <c r="I65"/>
      <c r="J65"/>
      <c r="K65"/>
      <c r="L65"/>
      <c r="M65"/>
      <c r="N65"/>
      <c r="O65"/>
      <c r="P65"/>
      <c r="Q65"/>
      <c r="R65"/>
      <c r="S65"/>
      <c r="T65"/>
    </row>
    <row r="66" spans="6:20" x14ac:dyDescent="0.25">
      <c r="F66"/>
      <c r="G66"/>
      <c r="H66"/>
      <c r="I66"/>
      <c r="J66"/>
      <c r="K66"/>
      <c r="L66"/>
      <c r="M66"/>
      <c r="N66"/>
      <c r="O66"/>
      <c r="P66"/>
      <c r="Q66"/>
      <c r="R66"/>
      <c r="S66"/>
      <c r="T66"/>
    </row>
    <row r="67" spans="6:20" x14ac:dyDescent="0.25">
      <c r="F67"/>
      <c r="G67"/>
      <c r="H67"/>
      <c r="I67"/>
      <c r="J67"/>
      <c r="K67"/>
      <c r="L67"/>
      <c r="M67"/>
      <c r="N67"/>
      <c r="O67"/>
      <c r="P67"/>
      <c r="Q67"/>
      <c r="R67"/>
      <c r="S67"/>
      <c r="T67"/>
    </row>
    <row r="68" spans="6:20" x14ac:dyDescent="0.25">
      <c r="F68"/>
      <c r="G68"/>
      <c r="H68"/>
      <c r="I68"/>
      <c r="J68"/>
      <c r="K68"/>
      <c r="L68"/>
      <c r="M68"/>
      <c r="N68"/>
      <c r="O68"/>
      <c r="P68"/>
      <c r="Q68"/>
      <c r="R68"/>
      <c r="S68"/>
      <c r="T68"/>
    </row>
  </sheetData>
  <sortState ref="AU7:AY28">
    <sortCondition ref="AU6"/>
  </sortState>
  <mergeCells count="3">
    <mergeCell ref="B40:C46"/>
    <mergeCell ref="B33:C37"/>
    <mergeCell ref="E43:AE45"/>
  </mergeCells>
  <conditionalFormatting sqref="E9">
    <cfRule type="colorScale" priority="220">
      <colorScale>
        <cfvo type="num" val="0"/>
        <cfvo type="num" val="1"/>
        <color rgb="FFFF0000"/>
        <color rgb="FF008000"/>
      </colorScale>
    </cfRule>
  </conditionalFormatting>
  <conditionalFormatting sqref="H18:H21">
    <cfRule type="iconSet" priority="162">
      <iconSet iconSet="5Quarters" showValue="0">
        <cfvo type="percent" val="0"/>
        <cfvo type="num" val="0"/>
        <cfvo type="num" val="0"/>
        <cfvo type="num" val="1"/>
        <cfvo type="num" val="1"/>
      </iconSet>
    </cfRule>
  </conditionalFormatting>
  <conditionalFormatting sqref="H36:H41">
    <cfRule type="iconSet" priority="160">
      <iconSet iconSet="5Quarters" showValue="0">
        <cfvo type="percent" val="0"/>
        <cfvo type="num" val="0"/>
        <cfvo type="num" val="0"/>
        <cfvo type="num" val="1"/>
        <cfvo type="num" val="1"/>
      </iconSet>
    </cfRule>
  </conditionalFormatting>
  <conditionalFormatting sqref="F18:F21">
    <cfRule type="iconSet" priority="109">
      <iconSet showValue="0">
        <cfvo type="percent" val="0"/>
        <cfvo type="num" val="0"/>
        <cfvo type="num" val="1"/>
      </iconSet>
    </cfRule>
  </conditionalFormatting>
  <conditionalFormatting sqref="F36:F41">
    <cfRule type="iconSet" priority="107">
      <iconSet showValue="0">
        <cfvo type="percent" val="0"/>
        <cfvo type="num" val="0"/>
        <cfvo type="num" val="1"/>
      </iconSet>
    </cfRule>
  </conditionalFormatting>
  <conditionalFormatting sqref="F3:F4">
    <cfRule type="iconSet" priority="105">
      <iconSet showValue="0">
        <cfvo type="percent" val="0"/>
        <cfvo type="num" val="0"/>
        <cfvo type="num" val="1"/>
      </iconSet>
    </cfRule>
  </conditionalFormatting>
  <conditionalFormatting sqref="E11">
    <cfRule type="colorScale" priority="102">
      <colorScale>
        <cfvo type="num" val="0"/>
        <cfvo type="num" val="1"/>
        <color rgb="FFFF0000"/>
        <color rgb="FF008000"/>
      </colorScale>
    </cfRule>
  </conditionalFormatting>
  <conditionalFormatting sqref="G10:G15">
    <cfRule type="iconSet" priority="100">
      <iconSet iconSet="5Quarters" showValue="0">
        <cfvo type="percent" val="0"/>
        <cfvo type="num" val="0"/>
        <cfvo type="num" val="0"/>
        <cfvo type="num" val="1"/>
        <cfvo type="num" val="1"/>
      </iconSet>
    </cfRule>
  </conditionalFormatting>
  <conditionalFormatting sqref="F11">
    <cfRule type="iconSet" priority="101">
      <iconSet showValue="0">
        <cfvo type="percent" val="0"/>
        <cfvo type="num" val="0"/>
        <cfvo type="num" val="1"/>
      </iconSet>
    </cfRule>
  </conditionalFormatting>
  <conditionalFormatting sqref="H11">
    <cfRule type="iconSet" priority="99">
      <iconSet iconSet="5Quarters" showValue="0">
        <cfvo type="percent" val="0"/>
        <cfvo type="num" val="0"/>
        <cfvo type="num" val="0"/>
        <cfvo type="num" val="1"/>
        <cfvo type="num" val="1"/>
      </iconSet>
    </cfRule>
  </conditionalFormatting>
  <conditionalFormatting sqref="G9:G16">
    <cfRule type="iconSet" priority="233">
      <iconSet iconSet="5Quarters" showValue="0">
        <cfvo type="percent" val="0"/>
        <cfvo type="num" val="0"/>
        <cfvo type="num" val="0"/>
        <cfvo type="num" val="1"/>
        <cfvo type="num" val="1"/>
      </iconSet>
    </cfRule>
  </conditionalFormatting>
  <conditionalFormatting sqref="F9:F10 F12:F16">
    <cfRule type="iconSet" priority="235">
      <iconSet showValue="0">
        <cfvo type="percent" val="0"/>
        <cfvo type="num" val="0"/>
        <cfvo type="num" val="1"/>
      </iconSet>
    </cfRule>
  </conditionalFormatting>
  <conditionalFormatting sqref="H9:H10 H12:H16">
    <cfRule type="iconSet" priority="237">
      <iconSet iconSet="5Quarters" showValue="0">
        <cfvo type="percent" val="0"/>
        <cfvo type="num" val="0"/>
        <cfvo type="num" val="0"/>
        <cfvo type="num" val="1"/>
        <cfvo type="num" val="1"/>
      </iconSet>
    </cfRule>
  </conditionalFormatting>
  <conditionalFormatting sqref="G11">
    <cfRule type="iconSet" priority="95">
      <iconSet iconSet="5Quarters" showValue="0">
        <cfvo type="percent" val="0"/>
        <cfvo type="num" val="0"/>
        <cfvo type="num" val="0"/>
        <cfvo type="num" val="1"/>
        <cfvo type="num" val="1"/>
      </iconSet>
    </cfRule>
  </conditionalFormatting>
  <conditionalFormatting sqref="G12">
    <cfRule type="iconSet" priority="93">
      <iconSet iconSet="5Quarters" showValue="0">
        <cfvo type="percent" val="0"/>
        <cfvo type="num" val="0"/>
        <cfvo type="num" val="0"/>
        <cfvo type="num" val="1"/>
        <cfvo type="num" val="1"/>
      </iconSet>
    </cfRule>
  </conditionalFormatting>
  <conditionalFormatting sqref="G13">
    <cfRule type="iconSet" priority="90">
      <iconSet iconSet="5Quarters" showValue="0">
        <cfvo type="percent" val="0"/>
        <cfvo type="num" val="0"/>
        <cfvo type="num" val="0"/>
        <cfvo type="num" val="1"/>
        <cfvo type="num" val="1"/>
      </iconSet>
    </cfRule>
  </conditionalFormatting>
  <conditionalFormatting sqref="G16">
    <cfRule type="iconSet" priority="85">
      <iconSet iconSet="5Quarters" showValue="0">
        <cfvo type="percent" val="0"/>
        <cfvo type="num" val="0"/>
        <cfvo type="num" val="0"/>
        <cfvo type="num" val="1"/>
        <cfvo type="num" val="1"/>
      </iconSet>
    </cfRule>
  </conditionalFormatting>
  <conditionalFormatting sqref="G18">
    <cfRule type="iconSet" priority="83">
      <iconSet iconSet="5Quarters" showValue="0">
        <cfvo type="percent" val="0"/>
        <cfvo type="num" val="0"/>
        <cfvo type="num" val="0"/>
        <cfvo type="num" val="1"/>
        <cfvo type="num" val="1"/>
      </iconSet>
    </cfRule>
  </conditionalFormatting>
  <conditionalFormatting sqref="G19">
    <cfRule type="iconSet" priority="80">
      <iconSet iconSet="5Quarters" showValue="0">
        <cfvo type="percent" val="0"/>
        <cfvo type="num" val="0"/>
        <cfvo type="num" val="0"/>
        <cfvo type="num" val="1"/>
        <cfvo type="num" val="1"/>
      </iconSet>
    </cfRule>
  </conditionalFormatting>
  <conditionalFormatting sqref="G20">
    <cfRule type="iconSet" priority="77">
      <iconSet iconSet="5Quarters" showValue="0">
        <cfvo type="percent" val="0"/>
        <cfvo type="num" val="0"/>
        <cfvo type="num" val="0"/>
        <cfvo type="num" val="1"/>
        <cfvo type="num" val="1"/>
      </iconSet>
    </cfRule>
  </conditionalFormatting>
  <conditionalFormatting sqref="G21">
    <cfRule type="iconSet" priority="74">
      <iconSet iconSet="5Quarters" showValue="0">
        <cfvo type="percent" val="0"/>
        <cfvo type="num" val="0"/>
        <cfvo type="num" val="0"/>
        <cfvo type="num" val="1"/>
        <cfvo type="num" val="1"/>
      </iconSet>
    </cfRule>
  </conditionalFormatting>
  <conditionalFormatting sqref="G23">
    <cfRule type="iconSet" priority="70">
      <iconSet iconSet="5Quarters" showValue="0">
        <cfvo type="percent" val="0"/>
        <cfvo type="num" val="0"/>
        <cfvo type="num" val="0"/>
        <cfvo type="num" val="1"/>
        <cfvo type="num" val="1"/>
      </iconSet>
    </cfRule>
  </conditionalFormatting>
  <conditionalFormatting sqref="G24">
    <cfRule type="iconSet" priority="67">
      <iconSet iconSet="5Quarters" showValue="0">
        <cfvo type="percent" val="0"/>
        <cfvo type="num" val="0"/>
        <cfvo type="num" val="0"/>
        <cfvo type="num" val="1"/>
        <cfvo type="num" val="1"/>
      </iconSet>
    </cfRule>
  </conditionalFormatting>
  <conditionalFormatting sqref="G25">
    <cfRule type="iconSet" priority="64">
      <iconSet iconSet="5Quarters" showValue="0">
        <cfvo type="percent" val="0"/>
        <cfvo type="num" val="0"/>
        <cfvo type="num" val="0"/>
        <cfvo type="num" val="1"/>
        <cfvo type="num" val="1"/>
      </iconSet>
    </cfRule>
  </conditionalFormatting>
  <conditionalFormatting sqref="G26">
    <cfRule type="iconSet" priority="61">
      <iconSet iconSet="5Quarters" showValue="0">
        <cfvo type="percent" val="0"/>
        <cfvo type="num" val="0"/>
        <cfvo type="num" val="0"/>
        <cfvo type="num" val="1"/>
        <cfvo type="num" val="1"/>
      </iconSet>
    </cfRule>
  </conditionalFormatting>
  <conditionalFormatting sqref="G27">
    <cfRule type="iconSet" priority="58">
      <iconSet iconSet="5Quarters" showValue="0">
        <cfvo type="percent" val="0"/>
        <cfvo type="num" val="0"/>
        <cfvo type="num" val="0"/>
        <cfvo type="num" val="1"/>
        <cfvo type="num" val="1"/>
      </iconSet>
    </cfRule>
  </conditionalFormatting>
  <conditionalFormatting sqref="G28">
    <cfRule type="iconSet" priority="55">
      <iconSet iconSet="5Quarters" showValue="0">
        <cfvo type="percent" val="0"/>
        <cfvo type="num" val="0"/>
        <cfvo type="num" val="0"/>
        <cfvo type="num" val="1"/>
        <cfvo type="num" val="1"/>
      </iconSet>
    </cfRule>
  </conditionalFormatting>
  <conditionalFormatting sqref="G29">
    <cfRule type="iconSet" priority="52">
      <iconSet iconSet="5Quarters" showValue="0">
        <cfvo type="percent" val="0"/>
        <cfvo type="num" val="0"/>
        <cfvo type="num" val="0"/>
        <cfvo type="num" val="1"/>
        <cfvo type="num" val="1"/>
      </iconSet>
    </cfRule>
  </conditionalFormatting>
  <conditionalFormatting sqref="G30">
    <cfRule type="iconSet" priority="49">
      <iconSet iconSet="5Quarters" showValue="0">
        <cfvo type="percent" val="0"/>
        <cfvo type="num" val="0"/>
        <cfvo type="num" val="0"/>
        <cfvo type="num" val="1"/>
        <cfvo type="num" val="1"/>
      </iconSet>
    </cfRule>
  </conditionalFormatting>
  <conditionalFormatting sqref="G31">
    <cfRule type="iconSet" priority="46">
      <iconSet iconSet="5Quarters" showValue="0">
        <cfvo type="percent" val="0"/>
        <cfvo type="num" val="0"/>
        <cfvo type="num" val="0"/>
        <cfvo type="num" val="1"/>
        <cfvo type="num" val="1"/>
      </iconSet>
    </cfRule>
  </conditionalFormatting>
  <conditionalFormatting sqref="G32">
    <cfRule type="iconSet" priority="43">
      <iconSet iconSet="5Quarters" showValue="0">
        <cfvo type="percent" val="0"/>
        <cfvo type="num" val="0"/>
        <cfvo type="num" val="0"/>
        <cfvo type="num" val="1"/>
        <cfvo type="num" val="1"/>
      </iconSet>
    </cfRule>
  </conditionalFormatting>
  <conditionalFormatting sqref="G34">
    <cfRule type="iconSet" priority="40">
      <iconSet iconSet="5Quarters" showValue="0">
        <cfvo type="percent" val="0"/>
        <cfvo type="num" val="0"/>
        <cfvo type="num" val="0"/>
        <cfvo type="num" val="1"/>
        <cfvo type="num" val="1"/>
      </iconSet>
    </cfRule>
  </conditionalFormatting>
  <conditionalFormatting sqref="G36">
    <cfRule type="iconSet" priority="37">
      <iconSet iconSet="5Quarters" showValue="0">
        <cfvo type="percent" val="0"/>
        <cfvo type="num" val="0"/>
        <cfvo type="num" val="0"/>
        <cfvo type="num" val="1"/>
        <cfvo type="num" val="1"/>
      </iconSet>
    </cfRule>
  </conditionalFormatting>
  <conditionalFormatting sqref="G37">
    <cfRule type="iconSet" priority="34">
      <iconSet iconSet="5Quarters" showValue="0">
        <cfvo type="percent" val="0"/>
        <cfvo type="num" val="0"/>
        <cfvo type="num" val="0"/>
        <cfvo type="num" val="1"/>
        <cfvo type="num" val="1"/>
      </iconSet>
    </cfRule>
  </conditionalFormatting>
  <conditionalFormatting sqref="G38">
    <cfRule type="iconSet" priority="31">
      <iconSet iconSet="5Quarters" showValue="0">
        <cfvo type="percent" val="0"/>
        <cfvo type="num" val="0"/>
        <cfvo type="num" val="0"/>
        <cfvo type="num" val="1"/>
        <cfvo type="num" val="1"/>
      </iconSet>
    </cfRule>
  </conditionalFormatting>
  <conditionalFormatting sqref="G39">
    <cfRule type="iconSet" priority="28">
      <iconSet iconSet="5Quarters" showValue="0">
        <cfvo type="percent" val="0"/>
        <cfvo type="num" val="0"/>
        <cfvo type="num" val="0"/>
        <cfvo type="num" val="1"/>
        <cfvo type="num" val="1"/>
      </iconSet>
    </cfRule>
  </conditionalFormatting>
  <conditionalFormatting sqref="G40">
    <cfRule type="iconSet" priority="25">
      <iconSet iconSet="5Quarters" showValue="0">
        <cfvo type="percent" val="0"/>
        <cfvo type="num" val="0"/>
        <cfvo type="num" val="0"/>
        <cfvo type="num" val="1"/>
        <cfvo type="num" val="1"/>
      </iconSet>
    </cfRule>
  </conditionalFormatting>
  <conditionalFormatting sqref="G41">
    <cfRule type="iconSet" priority="22">
      <iconSet iconSet="5Quarters" showValue="0">
        <cfvo type="percent" val="0"/>
        <cfvo type="num" val="0"/>
        <cfvo type="num" val="0"/>
        <cfvo type="num" val="1"/>
        <cfvo type="num" val="1"/>
      </iconSet>
    </cfRule>
  </conditionalFormatting>
  <conditionalFormatting sqref="I15 I18 I20 I31 I40">
    <cfRule type="expression" dxfId="2" priority="19">
      <formula>IF($C$17="Low",1,0)</formula>
    </cfRule>
  </conditionalFormatting>
  <conditionalFormatting sqref="I19 I21 I36:I37 I39 I41">
    <cfRule type="expression" dxfId="1" priority="17">
      <formula>IF($C$17&lt;&gt;"High",1,0)</formula>
    </cfRule>
  </conditionalFormatting>
  <conditionalFormatting sqref="J4">
    <cfRule type="iconSet" priority="15">
      <iconSet iconSet="5Quarters" showValue="0">
        <cfvo type="percent" val="0"/>
        <cfvo type="num" val="0"/>
        <cfvo type="num" val="0"/>
        <cfvo type="num" val="1"/>
        <cfvo type="num" val="1"/>
      </iconSet>
    </cfRule>
  </conditionalFormatting>
  <conditionalFormatting sqref="J3:J4">
    <cfRule type="iconSet" priority="16">
      <iconSet iconSet="5Quarters" showValue="0">
        <cfvo type="percent" val="0"/>
        <cfvo type="num" val="0"/>
        <cfvo type="num" val="0"/>
        <cfvo type="num" val="1"/>
        <cfvo type="num" val="1"/>
      </iconSet>
    </cfRule>
  </conditionalFormatting>
  <conditionalFormatting sqref="H23:H32 H34">
    <cfRule type="iconSet" priority="243">
      <iconSet iconSet="5Quarters" showValue="0">
        <cfvo type="percent" val="0"/>
        <cfvo type="num" val="0"/>
        <cfvo type="num" val="0"/>
        <cfvo type="num" val="1"/>
        <cfvo type="num" val="1"/>
      </iconSet>
    </cfRule>
  </conditionalFormatting>
  <conditionalFormatting sqref="F23:F32 F34">
    <cfRule type="iconSet" priority="245">
      <iconSet showValue="0">
        <cfvo type="percent" val="0"/>
        <cfvo type="num" val="0"/>
        <cfvo type="num" val="1"/>
      </iconSet>
    </cfRule>
  </conditionalFormatting>
  <conditionalFormatting sqref="G33">
    <cfRule type="iconSet" priority="5">
      <iconSet iconSet="5Quarters" showValue="0">
        <cfvo type="percent" val="0"/>
        <cfvo type="num" val="0"/>
        <cfvo type="num" val="0"/>
        <cfvo type="num" val="1"/>
        <cfvo type="num" val="1"/>
      </iconSet>
    </cfRule>
  </conditionalFormatting>
  <conditionalFormatting sqref="H33">
    <cfRule type="iconSet" priority="8">
      <iconSet iconSet="5Quarters" showValue="0">
        <cfvo type="percent" val="0"/>
        <cfvo type="num" val="0"/>
        <cfvo type="num" val="0"/>
        <cfvo type="num" val="1"/>
        <cfvo type="num" val="1"/>
      </iconSet>
    </cfRule>
  </conditionalFormatting>
  <conditionalFormatting sqref="F33">
    <cfRule type="iconSet" priority="9">
      <iconSet showValue="0">
        <cfvo type="percent" val="0"/>
        <cfvo type="num" val="0"/>
        <cfvo type="num" val="1"/>
      </iconSet>
    </cfRule>
  </conditionalFormatting>
  <conditionalFormatting sqref="I33">
    <cfRule type="expression" dxfId="0" priority="4">
      <formula>IF($C$17="Low",1,0)</formula>
    </cfRule>
  </conditionalFormatting>
  <dataValidations xWindow="292" yWindow="440" count="10">
    <dataValidation type="list" allowBlank="1" showInputMessage="1" showErrorMessage="1" sqref="C12 C14:C15 C20:C30">
      <formula1>"Yes, No"</formula1>
    </dataValidation>
    <dataValidation type="list" allowBlank="1" showInputMessage="1" showErrorMessage="1" sqref="C17">
      <formula1>"Low, Medium, High"</formula1>
    </dataValidation>
    <dataValidation type="decimal" errorStyle="warning" showInputMessage="1" showErrorMessage="1" error="Error in Parameter 1!" prompt="Enter depth (a positive number) from ground surface" sqref="C7">
      <formula1>0</formula1>
      <formula2>999999999999999</formula2>
    </dataValidation>
    <dataValidation type="list" allowBlank="1" showInputMessage="1" showErrorMessage="1" sqref="C10">
      <formula1>"Open, PVC, Steel, Slotted PVC"</formula1>
    </dataValidation>
    <dataValidation type="decimal" showInputMessage="1" showErrorMessage="1" error="Error in Parameter 5!" prompt="Enter the length of borehole open and available for logging or electrodes" sqref="C11">
      <formula1>0</formula1>
      <formula2>100000</formula2>
    </dataValidation>
    <dataValidation type="decimal" errorStyle="warning" showInputMessage="1" showErrorMessage="1" error="Error in Parameter 3!" prompt="Enter the smallest distance between available wells_x000a_" sqref="C9">
      <formula1>0</formula1>
      <formula2>10000</formula2>
    </dataValidation>
    <dataValidation type="decimal" errorStyle="warning" showInputMessage="1" showErrorMessage="1" error="Error in Parameter 7!_x000a_" prompt="Enter borehole diameter in inches." sqref="C13">
      <formula1>0.5</formula1>
      <formula2>24</formula2>
    </dataValidation>
    <dataValidation type="decimal" errorStyle="warning" showInputMessage="1" showErrorMessage="1" error="Error in Parameter 10!" prompt="Enter fluid conductivity (or specific conductance). (See Appendix A1 for ranges of groundwater conductivity.) " sqref="C16">
      <formula1>0</formula1>
      <formula2>10000</formula2>
    </dataValidation>
    <dataValidation type="decimal" errorStyle="warning" showErrorMessage="1" error="Error in Parameter 2!_x000a_" promptTitle="Resistivity (ohm-m)" prompt="based on selected lithology" sqref="D9">
      <formula1>0.01</formula1>
      <formula2>1000000</formula2>
    </dataValidation>
    <dataValidation type="decimal" errorStyle="warning" showInputMessage="1" showErrorMessage="1" error="Error in Parameter 2!_x000a_" prompt="Enter bulk resistivity (see appendix A1 for a table of material properties)" sqref="C8">
      <formula1>0.01</formula1>
      <formula2>1000000</formula2>
    </dataValidation>
  </dataValidations>
  <hyperlinks>
    <hyperlink ref="E9" location="'M1'!A1" display="1. EM terrain conductivity (induction)"/>
    <hyperlink ref="E10" location="'M2'!A1" display="2. ERT"/>
    <hyperlink ref="E11" location="'M3'!A1" display="3. GPR"/>
    <hyperlink ref="E12" location="'M4'!A1" display="4. Resistivity - azimuthal"/>
    <hyperlink ref="E13" location="'M5'!A1" display="5. SP - azimuthal"/>
    <hyperlink ref="E14" location="'M6'!A1" display="6. Seismic refraction"/>
    <hyperlink ref="E15" location="'M7'!A1" display="7. Seismic reflection"/>
    <hyperlink ref="E16" location="'M8'!A1" display="8. Time domain EM"/>
    <hyperlink ref="E18" location="'M9'!A1" display="9. ERT"/>
    <hyperlink ref="E19" location="'M10'!A1" display="10. GPR"/>
    <hyperlink ref="E20" location="'M11'!A1" display="11. IP"/>
    <hyperlink ref="E21" location="'M12'!A1" display="12. Seismic"/>
    <hyperlink ref="E23" location="'M13'!A1" display="13. ATV"/>
    <hyperlink ref="E24" location="'M14'!A1" display="14. Caliper"/>
    <hyperlink ref="E25" location="'M15'!A1" display="15. EM Induction"/>
    <hyperlink ref="E26" location="'M16'!A1" display="16. Flowmeter (single hole)"/>
    <hyperlink ref="E27" location="'M17'!A1" display="17. Flowmeter (cross-hole)"/>
    <hyperlink ref="E28" location="'M18'!A1" display="18. Gamma"/>
    <hyperlink ref="E29" location="'M19'!A1" display="19. IP and Normal Resistivity"/>
    <hyperlink ref="E30" location="'M20'!A1" display="20. Magnetic susceptibility"/>
    <hyperlink ref="E31" location="'M21'!A1" display="21. NMR"/>
    <hyperlink ref="E32" location="'M22'!A1" display="22. OTV"/>
    <hyperlink ref="E33" location="'M23'!A1" display="23. Radar (borehole GPR)"/>
    <hyperlink ref="E34" location="'M24'!A1" display="24. Video camera"/>
    <hyperlink ref="E36" location="'M25'!A1" display="25. Dilution/fluid replacement"/>
    <hyperlink ref="E37" location="'M26'!A1" display="26. Focused packer testing"/>
    <hyperlink ref="E38" location="'M27'!A1" display="27. Fluid resistivity &amp; temperature"/>
    <hyperlink ref="E39" location="'M28'!A1" display="28. High resolution temperature"/>
    <hyperlink ref="E40" location="'M29'!A1" display="29. Open hole hydraulic tests"/>
    <hyperlink ref="E41" location="'M30'!A1" display="30. Tracer tests"/>
  </hyperlinks>
  <pageMargins left="0" right="0" top="0.75" bottom="0.75" header="0.3" footer="0.3"/>
  <pageSetup scale="55" fitToHeight="0" orientation="landscape" horizontalDpi="1200" verticalDpi="1200" r:id="rId1"/>
  <ignoredErrors>
    <ignoredError sqref="X25 X28 X33:Y33 U11 W19:X19 Y29 AA37 AE19:AE20 AE40 AA19" formula="1"/>
  </ignoredErrors>
  <drawing r:id="rId2"/>
  <extLst>
    <ext xmlns:x14="http://schemas.microsoft.com/office/spreadsheetml/2009/9/main" uri="{78C0D931-6437-407d-A8EE-F0AAD7539E65}">
      <x14:conditionalFormattings>
        <x14:conditionalFormatting xmlns:xm="http://schemas.microsoft.com/office/excel/2006/main">
          <x14:cfRule type="iconSet" priority="159" id="{96D7D2E8-1086-4A07-8357-44195A4922E2}">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U23</xm:sqref>
        </x14:conditionalFormatting>
        <x14:conditionalFormatting xmlns:xm="http://schemas.microsoft.com/office/excel/2006/main">
          <x14:cfRule type="iconSet" priority="158" id="{1201CA09-2D06-4634-9180-C3DF6A6EB6C5}">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U24</xm:sqref>
        </x14:conditionalFormatting>
        <x14:conditionalFormatting xmlns:xm="http://schemas.microsoft.com/office/excel/2006/main">
          <x14:cfRule type="iconSet" priority="157" id="{E346B896-5B34-4ECC-B0D0-63DE9CE46BD0}">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U25</xm:sqref>
        </x14:conditionalFormatting>
        <x14:conditionalFormatting xmlns:xm="http://schemas.microsoft.com/office/excel/2006/main">
          <x14:cfRule type="iconSet" priority="156" id="{93B7D3B6-EBDE-4151-988E-4D0C672A2567}">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U28</xm:sqref>
        </x14:conditionalFormatting>
        <x14:conditionalFormatting xmlns:xm="http://schemas.microsoft.com/office/excel/2006/main">
          <x14:cfRule type="iconSet" priority="155" id="{6C7C6D22-8BC9-495C-AE91-549EDA3FE213}">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U26</xm:sqref>
        </x14:conditionalFormatting>
        <x14:conditionalFormatting xmlns:xm="http://schemas.microsoft.com/office/excel/2006/main">
          <x14:cfRule type="iconSet" priority="154" id="{1A224F14-EDFD-424A-84C2-4D12B5B69A87}">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U27</xm:sqref>
        </x14:conditionalFormatting>
        <x14:conditionalFormatting xmlns:xm="http://schemas.microsoft.com/office/excel/2006/main">
          <x14:cfRule type="iconSet" priority="153" id="{5BCAB466-B27E-4C12-8811-0A54007A906F}">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U29</xm:sqref>
        </x14:conditionalFormatting>
        <x14:conditionalFormatting xmlns:xm="http://schemas.microsoft.com/office/excel/2006/main">
          <x14:cfRule type="iconSet" priority="152" id="{401C2B67-4136-4873-A6AD-3B3BB35A800C}">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U30</xm:sqref>
        </x14:conditionalFormatting>
        <x14:conditionalFormatting xmlns:xm="http://schemas.microsoft.com/office/excel/2006/main">
          <x14:cfRule type="iconSet" priority="151" id="{33839BA7-63F4-4553-91D0-77B78B3EAD01}">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U31</xm:sqref>
        </x14:conditionalFormatting>
        <x14:conditionalFormatting xmlns:xm="http://schemas.microsoft.com/office/excel/2006/main">
          <x14:cfRule type="iconSet" priority="150" id="{0C42AF70-A670-4C79-B3C1-738DFF4DEF6A}">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U32</xm:sqref>
        </x14:conditionalFormatting>
        <x14:conditionalFormatting xmlns:xm="http://schemas.microsoft.com/office/excel/2006/main">
          <x14:cfRule type="iconSet" priority="149" id="{A5B9BB09-E3C8-43F2-A3C2-C970BA11B851}">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U34</xm:sqref>
        </x14:conditionalFormatting>
        <x14:conditionalFormatting xmlns:xm="http://schemas.microsoft.com/office/excel/2006/main">
          <x14:cfRule type="iconSet" priority="148" id="{9B0CC90F-563A-4A7A-A7EE-D4BE148C9BAD}">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U36</xm:sqref>
        </x14:conditionalFormatting>
        <x14:conditionalFormatting xmlns:xm="http://schemas.microsoft.com/office/excel/2006/main">
          <x14:cfRule type="iconSet" priority="147" id="{851EFC27-1C79-43D4-A324-35FCBE0CEE5B}">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U37</xm:sqref>
        </x14:conditionalFormatting>
        <x14:conditionalFormatting xmlns:xm="http://schemas.microsoft.com/office/excel/2006/main">
          <x14:cfRule type="iconSet" priority="146" id="{5273FC56-1029-44A9-A146-3605D602132F}">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U38</xm:sqref>
        </x14:conditionalFormatting>
        <x14:conditionalFormatting xmlns:xm="http://schemas.microsoft.com/office/excel/2006/main">
          <x14:cfRule type="iconSet" priority="145" id="{776350A4-0F11-42C5-AAFE-3D1178A19755}">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U39</xm:sqref>
        </x14:conditionalFormatting>
        <x14:conditionalFormatting xmlns:xm="http://schemas.microsoft.com/office/excel/2006/main">
          <x14:cfRule type="iconSet" priority="144" id="{715F0B23-8C95-4230-8C1E-121B16B9A188}">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U40</xm:sqref>
        </x14:conditionalFormatting>
        <x14:conditionalFormatting xmlns:xm="http://schemas.microsoft.com/office/excel/2006/main">
          <x14:cfRule type="iconSet" priority="143" id="{13B1DB92-9A35-49C2-93A8-B978DBB7AC0B}">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U41</xm:sqref>
        </x14:conditionalFormatting>
        <x14:conditionalFormatting xmlns:xm="http://schemas.microsoft.com/office/excel/2006/main">
          <x14:cfRule type="iconSet" priority="142" id="{D2C6C8F7-D2ED-463E-9C81-3BCFF86F7547}">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X36</xm:sqref>
        </x14:conditionalFormatting>
        <x14:conditionalFormatting xmlns:xm="http://schemas.microsoft.com/office/excel/2006/main">
          <x14:cfRule type="iconSet" priority="141" id="{4EFFCD5E-5E1A-411F-9D2F-0ADE958B5ACF}">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X37</xm:sqref>
        </x14:conditionalFormatting>
        <x14:conditionalFormatting xmlns:xm="http://schemas.microsoft.com/office/excel/2006/main">
          <x14:cfRule type="iconSet" priority="140" id="{DB69BB54-0F56-4E22-89A9-0E3363663D96}">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X38</xm:sqref>
        </x14:conditionalFormatting>
        <x14:conditionalFormatting xmlns:xm="http://schemas.microsoft.com/office/excel/2006/main">
          <x14:cfRule type="iconSet" priority="139" id="{7F4402D2-D3B3-4AE9-9406-611919B547C6}">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X39</xm:sqref>
        </x14:conditionalFormatting>
        <x14:conditionalFormatting xmlns:xm="http://schemas.microsoft.com/office/excel/2006/main">
          <x14:cfRule type="iconSet" priority="138" id="{432EAB31-2502-4F24-8085-13732FB84B43}">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X40</xm:sqref>
        </x14:conditionalFormatting>
        <x14:conditionalFormatting xmlns:xm="http://schemas.microsoft.com/office/excel/2006/main">
          <x14:cfRule type="iconSet" priority="137" id="{D65C9AE4-F056-47A0-91EB-CCF09A7764AD}">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X41</xm:sqref>
        </x14:conditionalFormatting>
        <x14:conditionalFormatting xmlns:xm="http://schemas.microsoft.com/office/excel/2006/main">
          <x14:cfRule type="iconSet" priority="136" id="{B00544EC-61FF-4921-ABE1-B9279EA0EA85}">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X23</xm:sqref>
        </x14:conditionalFormatting>
        <x14:conditionalFormatting xmlns:xm="http://schemas.microsoft.com/office/excel/2006/main">
          <x14:cfRule type="iconSet" priority="135" id="{DDCE2398-6AC5-487E-998B-598E884447A5}">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X24</xm:sqref>
        </x14:conditionalFormatting>
        <x14:conditionalFormatting xmlns:xm="http://schemas.microsoft.com/office/excel/2006/main">
          <x14:cfRule type="iconSet" priority="134" id="{B6839374-0BC4-4FDC-9CC2-7C8DBDCA6193}">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X25</xm:sqref>
        </x14:conditionalFormatting>
        <x14:conditionalFormatting xmlns:xm="http://schemas.microsoft.com/office/excel/2006/main">
          <x14:cfRule type="iconSet" priority="133" id="{79EB8C06-6F86-43B8-8D2B-F8E7C4154F95}">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X28</xm:sqref>
        </x14:conditionalFormatting>
        <x14:conditionalFormatting xmlns:xm="http://schemas.microsoft.com/office/excel/2006/main">
          <x14:cfRule type="iconSet" priority="132" id="{1BA66997-4F47-4C1E-9CA2-4567920DAF1F}">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X26</xm:sqref>
        </x14:conditionalFormatting>
        <x14:conditionalFormatting xmlns:xm="http://schemas.microsoft.com/office/excel/2006/main">
          <x14:cfRule type="iconSet" priority="131" id="{552B6D2E-5C2B-41FF-9E5B-B39EAAAA3C2F}">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X27</xm:sqref>
        </x14:conditionalFormatting>
        <x14:conditionalFormatting xmlns:xm="http://schemas.microsoft.com/office/excel/2006/main">
          <x14:cfRule type="iconSet" priority="129" id="{B5BA8C3A-736C-4A7C-AB96-9B06B8DDB9C3}">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X30</xm:sqref>
        </x14:conditionalFormatting>
        <x14:conditionalFormatting xmlns:xm="http://schemas.microsoft.com/office/excel/2006/main">
          <x14:cfRule type="iconSet" priority="128" id="{D60D50B7-3503-4A79-A09A-0B8A2298C0E4}">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X31</xm:sqref>
        </x14:conditionalFormatting>
        <x14:conditionalFormatting xmlns:xm="http://schemas.microsoft.com/office/excel/2006/main">
          <x14:cfRule type="iconSet" priority="127" id="{993FB1CF-B607-45DC-856D-67965F2CF958}">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X32</xm:sqref>
        </x14:conditionalFormatting>
        <x14:conditionalFormatting xmlns:xm="http://schemas.microsoft.com/office/excel/2006/main">
          <x14:cfRule type="iconSet" priority="126" id="{100475BC-010D-464B-855D-E233A1D11F0D}">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X34</xm:sqref>
        </x14:conditionalFormatting>
        <x14:conditionalFormatting xmlns:xm="http://schemas.microsoft.com/office/excel/2006/main">
          <x14:cfRule type="iconSet" priority="122" id="{33DA6424-AE66-4E9B-AB71-94E6DE1E1FAB}">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Y36:Y41</xm:sqref>
        </x14:conditionalFormatting>
        <x14:conditionalFormatting xmlns:xm="http://schemas.microsoft.com/office/excel/2006/main">
          <x14:cfRule type="iconSet" priority="120" id="{EDE96D1A-033E-4F4C-B7FD-A9AF9DAAB9C7}">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AA19</xm:sqref>
        </x14:conditionalFormatting>
        <x14:conditionalFormatting xmlns:xm="http://schemas.microsoft.com/office/excel/2006/main">
          <x14:cfRule type="iconSet" priority="119" id="{BE0835D0-BA18-403D-9B4C-674B3095E954}">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AA36:AA41</xm:sqref>
        </x14:conditionalFormatting>
        <x14:conditionalFormatting xmlns:xm="http://schemas.microsoft.com/office/excel/2006/main">
          <x14:cfRule type="iconSet" priority="117" id="{9A1F7913-887F-40F2-8A43-5247F7AD56FC}">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AC18:AC21</xm:sqref>
        </x14:conditionalFormatting>
        <x14:conditionalFormatting xmlns:xm="http://schemas.microsoft.com/office/excel/2006/main">
          <x14:cfRule type="iconSet" priority="115" id="{65DA523F-FBB4-44B8-9DB9-2D21E50A5C72}">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AC36:AC41</xm:sqref>
        </x14:conditionalFormatting>
        <x14:conditionalFormatting xmlns:xm="http://schemas.microsoft.com/office/excel/2006/main">
          <x14:cfRule type="iconSet" priority="114" id="{981B96A3-7074-45AE-B273-E68917A0476F}">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AE40</xm:sqref>
        </x14:conditionalFormatting>
        <x14:conditionalFormatting xmlns:xm="http://schemas.microsoft.com/office/excel/2006/main">
          <x14:cfRule type="iconSet" priority="113" id="{EA1C4276-0D4E-4B68-8DA8-D1609E694F3B}">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AE36</xm:sqref>
        </x14:conditionalFormatting>
        <x14:conditionalFormatting xmlns:xm="http://schemas.microsoft.com/office/excel/2006/main">
          <x14:cfRule type="iconSet" priority="112" id="{15FC7DC4-A1A4-4907-BAB1-EECB0A7EA5A3}">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AE37</xm:sqref>
        </x14:conditionalFormatting>
        <x14:conditionalFormatting xmlns:xm="http://schemas.microsoft.com/office/excel/2006/main">
          <x14:cfRule type="iconSet" priority="111" id="{928C1829-717E-4775-BA03-36CEE94CCBC3}">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AE41</xm:sqref>
        </x14:conditionalFormatting>
        <x14:conditionalFormatting xmlns:xm="http://schemas.microsoft.com/office/excel/2006/main">
          <x14:cfRule type="iconSet" priority="110" id="{F1A01A22-C2B5-4308-BB81-44E9FE2BB926}">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AE39</xm:sqref>
        </x14:conditionalFormatting>
        <x14:conditionalFormatting xmlns:xm="http://schemas.microsoft.com/office/excel/2006/main">
          <x14:cfRule type="iconSet" priority="223" id="{541C6678-5CE6-43C4-856C-6532B222A22F}">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AB19 V18:AB18 V20:AB21 W19:Z19 AD18:AE21</xm:sqref>
        </x14:conditionalFormatting>
        <x14:conditionalFormatting xmlns:xm="http://schemas.microsoft.com/office/excel/2006/main">
          <x14:cfRule type="iconSet" priority="232" id="{A40A9A26-4FBE-4FFE-94DD-863D204AF419}">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AB36:AB41 V36:W41 Z36:Z41 AD38:AE38 AD36:AD37 AD39:AD41</xm:sqref>
        </x14:conditionalFormatting>
        <x14:conditionalFormatting xmlns:xm="http://schemas.microsoft.com/office/excel/2006/main">
          <x14:cfRule type="iconSet" priority="98" id="{B4C2A94C-E914-44EA-86BB-5E67D72DA015}">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AC11</xm:sqref>
        </x14:conditionalFormatting>
        <x14:conditionalFormatting xmlns:xm="http://schemas.microsoft.com/office/excel/2006/main">
          <x14:cfRule type="iconSet" priority="103" id="{D42BFFD8-C129-4701-8A94-82A96032ADA0}">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AD11:AE11 U11:AB11</xm:sqref>
        </x14:conditionalFormatting>
        <x14:conditionalFormatting xmlns:xm="http://schemas.microsoft.com/office/excel/2006/main">
          <x14:cfRule type="iconSet" priority="240" id="{52346F38-80DE-45E6-B5C0-A78E68643926}">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AC9:AC10 AC12:AC16</xm:sqref>
        </x14:conditionalFormatting>
        <x14:conditionalFormatting xmlns:xm="http://schemas.microsoft.com/office/excel/2006/main">
          <x14:cfRule type="iconSet" priority="242" id="{519A700F-BE46-458A-806D-EBBF0B17B155}">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AD9:AE10 U9:AB10 U12:AB16 AD12:AE16</xm:sqref>
        </x14:conditionalFormatting>
        <x14:conditionalFormatting xmlns:xm="http://schemas.microsoft.com/office/excel/2006/main">
          <x14:cfRule type="iconSet" priority="250" id="{85023046-5082-4C13-B0F9-1229FF457747}">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Y23:Y32 Y34</xm:sqref>
        </x14:conditionalFormatting>
        <x14:conditionalFormatting xmlns:xm="http://schemas.microsoft.com/office/excel/2006/main">
          <x14:cfRule type="iconSet" priority="252" id="{A5829705-C48A-47FD-AAD0-E96E62F550D9}">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AA23:AA32 AA34</xm:sqref>
        </x14:conditionalFormatting>
        <x14:conditionalFormatting xmlns:xm="http://schemas.microsoft.com/office/excel/2006/main">
          <x14:cfRule type="iconSet" priority="254" id="{AA8C4877-7920-4ECC-B292-50BD61C2714A}">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AC23:AC32 AC34</xm:sqref>
        </x14:conditionalFormatting>
        <x14:conditionalFormatting xmlns:xm="http://schemas.microsoft.com/office/excel/2006/main">
          <x14:cfRule type="iconSet" priority="256" id="{36933387-D659-4CCF-9C6D-539513D0F127}">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AB23:AB32 V23:W32 Z23:Z32 AD23:AE32 AD34:AE34 Z34 V34:W34 AB34</xm:sqref>
        </x14:conditionalFormatting>
        <x14:conditionalFormatting xmlns:xm="http://schemas.microsoft.com/office/excel/2006/main">
          <x14:cfRule type="iconSet" priority="269" id="{0AB15A5B-D103-4FD0-94EC-AE3B321C5A04}">
            <x14:iconSet iconSet="3Symbols2" custom="1">
              <x14:cfvo type="percent">
                <xm:f>0</xm:f>
              </x14:cfvo>
              <x14:cfvo type="num" gte="0">
                <xm:f>0</xm:f>
              </x14:cfvo>
              <x14:cfvo type="num">
                <xm:f>1</xm:f>
              </x14:cfvo>
              <x14:cfIcon iconSet="NoIcons" iconId="0"/>
              <x14:cfIcon iconSet="NoIcons" iconId="0"/>
              <x14:cfIcon iconSet="3Symbols2" iconId="2"/>
            </x14:iconSet>
          </x14:cfRule>
          <xm:sqref>J9:T32 J34:T41</xm:sqref>
        </x14:conditionalFormatting>
        <x14:conditionalFormatting xmlns:xm="http://schemas.microsoft.com/office/excel/2006/main">
          <x14:cfRule type="iconSet" priority="7" id="{51527E88-11FD-44FC-ACCE-AD37F5D9CE2E}">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U33</xm:sqref>
        </x14:conditionalFormatting>
        <x14:conditionalFormatting xmlns:xm="http://schemas.microsoft.com/office/excel/2006/main">
          <x14:cfRule type="iconSet" priority="6" id="{DB1CEF4A-B6D5-4AAC-97C5-82EF16B4E764}">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X33</xm:sqref>
        </x14:conditionalFormatting>
        <x14:conditionalFormatting xmlns:xm="http://schemas.microsoft.com/office/excel/2006/main">
          <x14:cfRule type="iconSet" priority="10" id="{68B3B888-197E-4EB2-A84C-50874122C297}">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Y33</xm:sqref>
        </x14:conditionalFormatting>
        <x14:conditionalFormatting xmlns:xm="http://schemas.microsoft.com/office/excel/2006/main">
          <x14:cfRule type="iconSet" priority="11" id="{C4E060A2-7F91-4FD4-80A8-8F0F45EB5E26}">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AA33</xm:sqref>
        </x14:conditionalFormatting>
        <x14:conditionalFormatting xmlns:xm="http://schemas.microsoft.com/office/excel/2006/main">
          <x14:cfRule type="iconSet" priority="12" id="{F176EE85-728C-4D75-9B79-258544CCCEA5}">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AC33</xm:sqref>
        </x14:conditionalFormatting>
        <x14:conditionalFormatting xmlns:xm="http://schemas.microsoft.com/office/excel/2006/main">
          <x14:cfRule type="iconSet" priority="13" id="{3E36F9C4-AFAF-4A60-8944-5983AE9874F9}">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AB33 W33 Z33 AD33:AE33</xm:sqref>
        </x14:conditionalFormatting>
        <x14:conditionalFormatting xmlns:xm="http://schemas.microsoft.com/office/excel/2006/main">
          <x14:cfRule type="iconSet" priority="14" id="{632611AE-F905-4B29-8317-B2AD91EA70B7}">
            <x14:iconSet iconSet="3Symbols2" custom="1">
              <x14:cfvo type="percent">
                <xm:f>0</xm:f>
              </x14:cfvo>
              <x14:cfvo type="num" gte="0">
                <xm:f>0</xm:f>
              </x14:cfvo>
              <x14:cfvo type="num">
                <xm:f>1</xm:f>
              </x14:cfvo>
              <x14:cfIcon iconSet="NoIcons" iconId="0"/>
              <x14:cfIcon iconSet="NoIcons" iconId="0"/>
              <x14:cfIcon iconSet="3Symbols2" iconId="2"/>
            </x14:iconSet>
          </x14:cfRule>
          <xm:sqref>J33:T33</xm:sqref>
        </x14:conditionalFormatting>
        <x14:conditionalFormatting xmlns:xm="http://schemas.microsoft.com/office/excel/2006/main">
          <x14:cfRule type="iconSet" priority="3" id="{51EC2479-5F9D-46FD-817C-C022C3E7C11F}">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V19</xm:sqref>
        </x14:conditionalFormatting>
        <x14:conditionalFormatting xmlns:xm="http://schemas.microsoft.com/office/excel/2006/main">
          <x14:cfRule type="iconSet" priority="2" id="{D836616E-520B-4180-8F41-108C4B3ACDA9}">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V33</xm:sqref>
        </x14:conditionalFormatting>
        <x14:conditionalFormatting xmlns:xm="http://schemas.microsoft.com/office/excel/2006/main">
          <x14:cfRule type="iconSet" priority="1" id="{E1A5D542-0BEE-4E13-AC99-129218CF1170}">
            <x14:iconSet iconSet="3Symbols2" showValue="0" custom="1">
              <x14:cfvo type="percent">
                <xm:f>0</xm:f>
              </x14:cfvo>
              <x14:cfvo type="num" gte="0">
                <xm:f>0</xm:f>
              </x14:cfvo>
              <x14:cfvo type="num">
                <xm:f>0</xm:f>
              </x14:cfvo>
              <x14:cfIcon iconSet="3Symbols2" iconId="0"/>
              <x14:cfIcon iconSet="3Symbols2" iconId="0"/>
              <x14:cfIcon iconSet="NoIcons" iconId="0"/>
            </x14:iconSet>
          </x14:cfRule>
          <xm:sqref>X29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4:G73"/>
  <sheetViews>
    <sheetView showGridLines="0" workbookViewId="0">
      <selection activeCell="G16" sqref="G16"/>
    </sheetView>
  </sheetViews>
  <sheetFormatPr defaultRowHeight="15" x14ac:dyDescent="0.25"/>
  <cols>
    <col min="1" max="1" width="3" customWidth="1"/>
    <col min="2" max="2" width="44.7109375" customWidth="1"/>
    <col min="3" max="3" width="35.28515625" customWidth="1"/>
    <col min="4" max="4" width="25.5703125" customWidth="1"/>
    <col min="5" max="5" width="13.28515625" customWidth="1"/>
  </cols>
  <sheetData>
    <row r="4" spans="2:5" ht="34.5" customHeight="1" thickBot="1" x14ac:dyDescent="0.3"/>
    <row r="5" spans="2:5" ht="15.75" thickBot="1" x14ac:dyDescent="0.3">
      <c r="B5" s="98" t="s">
        <v>131</v>
      </c>
      <c r="C5" s="97" t="s">
        <v>134</v>
      </c>
      <c r="D5" s="116" t="s">
        <v>132</v>
      </c>
      <c r="E5" s="43"/>
    </row>
    <row r="6" spans="2:5" x14ac:dyDescent="0.25">
      <c r="B6" s="117" t="s">
        <v>144</v>
      </c>
      <c r="C6" s="118" t="s">
        <v>145</v>
      </c>
      <c r="D6" s="119" t="s">
        <v>164</v>
      </c>
      <c r="E6" s="43"/>
    </row>
    <row r="7" spans="2:5" x14ac:dyDescent="0.25">
      <c r="B7" s="117" t="s">
        <v>147</v>
      </c>
      <c r="C7" s="118" t="s">
        <v>148</v>
      </c>
      <c r="D7" s="119" t="s">
        <v>164</v>
      </c>
      <c r="E7" s="95"/>
    </row>
    <row r="8" spans="2:5" x14ac:dyDescent="0.25">
      <c r="B8" s="117" t="s">
        <v>133</v>
      </c>
      <c r="C8" s="118" t="s">
        <v>136</v>
      </c>
      <c r="D8" s="119" t="s">
        <v>165</v>
      </c>
      <c r="E8" s="95"/>
    </row>
    <row r="9" spans="2:5" x14ac:dyDescent="0.25">
      <c r="B9" s="117" t="s">
        <v>161</v>
      </c>
      <c r="C9" s="118" t="s">
        <v>146</v>
      </c>
      <c r="D9" s="119" t="s">
        <v>164</v>
      </c>
      <c r="E9" s="95"/>
    </row>
    <row r="10" spans="2:5" x14ac:dyDescent="0.25">
      <c r="B10" s="120" t="s">
        <v>160</v>
      </c>
      <c r="C10" s="121" t="s">
        <v>137</v>
      </c>
      <c r="D10" s="122" t="s">
        <v>165</v>
      </c>
      <c r="E10" s="95"/>
    </row>
    <row r="11" spans="2:5" x14ac:dyDescent="0.25">
      <c r="B11" s="120" t="s">
        <v>159</v>
      </c>
      <c r="C11" s="123" t="s">
        <v>135</v>
      </c>
      <c r="D11" s="122" t="s">
        <v>165</v>
      </c>
      <c r="E11" s="95"/>
    </row>
    <row r="12" spans="2:5" x14ac:dyDescent="0.25">
      <c r="B12" s="124" t="s">
        <v>143</v>
      </c>
      <c r="C12" s="125" t="s">
        <v>150</v>
      </c>
      <c r="D12" s="126" t="s">
        <v>164</v>
      </c>
      <c r="E12" s="95"/>
    </row>
    <row r="13" spans="2:5" x14ac:dyDescent="0.25">
      <c r="B13" s="124" t="s">
        <v>151</v>
      </c>
      <c r="C13" s="125" t="s">
        <v>152</v>
      </c>
      <c r="D13" s="126" t="s">
        <v>164</v>
      </c>
      <c r="E13" s="95"/>
    </row>
    <row r="14" spans="2:5" x14ac:dyDescent="0.25">
      <c r="B14" s="127" t="s">
        <v>153</v>
      </c>
      <c r="C14" s="125" t="s">
        <v>154</v>
      </c>
      <c r="D14" s="126" t="s">
        <v>164</v>
      </c>
      <c r="E14" s="95"/>
    </row>
    <row r="15" spans="2:5" x14ac:dyDescent="0.25">
      <c r="B15" s="128" t="s">
        <v>142</v>
      </c>
      <c r="C15" s="125" t="s">
        <v>149</v>
      </c>
      <c r="D15" s="126" t="s">
        <v>164</v>
      </c>
      <c r="E15" s="95"/>
    </row>
    <row r="16" spans="2:5" x14ac:dyDescent="0.25">
      <c r="B16" s="129" t="s">
        <v>139</v>
      </c>
      <c r="C16" s="130" t="s">
        <v>140</v>
      </c>
      <c r="D16" s="131" t="s">
        <v>165</v>
      </c>
      <c r="E16" s="95"/>
    </row>
    <row r="17" spans="1:7" x14ac:dyDescent="0.25">
      <c r="B17" s="129" t="s">
        <v>141</v>
      </c>
      <c r="C17" s="130" t="s">
        <v>158</v>
      </c>
      <c r="D17" s="131" t="s">
        <v>165</v>
      </c>
      <c r="E17" s="95"/>
    </row>
    <row r="18" spans="1:7" x14ac:dyDescent="0.25">
      <c r="B18" s="129" t="s">
        <v>138</v>
      </c>
      <c r="C18" s="130" t="s">
        <v>155</v>
      </c>
      <c r="D18" s="131" t="s">
        <v>164</v>
      </c>
      <c r="E18" s="95"/>
    </row>
    <row r="19" spans="1:7" ht="15.75" thickBot="1" x14ac:dyDescent="0.3">
      <c r="B19" s="132" t="s">
        <v>156</v>
      </c>
      <c r="C19" s="133" t="s">
        <v>157</v>
      </c>
      <c r="D19" s="134" t="s">
        <v>165</v>
      </c>
      <c r="E19" s="95"/>
    </row>
    <row r="20" spans="1:7" x14ac:dyDescent="0.25">
      <c r="B20" s="96"/>
      <c r="C20" s="95"/>
      <c r="D20" s="102"/>
      <c r="E20" s="95"/>
    </row>
    <row r="21" spans="1:7" x14ac:dyDescent="0.25">
      <c r="B21" s="96"/>
      <c r="C21" s="95"/>
      <c r="D21" s="102"/>
      <c r="E21" s="95"/>
    </row>
    <row r="22" spans="1:7" ht="15.75" thickBot="1" x14ac:dyDescent="0.3">
      <c r="B22" s="96"/>
      <c r="C22" s="95"/>
      <c r="D22" s="102"/>
      <c r="E22" s="95"/>
    </row>
    <row r="23" spans="1:7" ht="15.75" thickBot="1" x14ac:dyDescent="0.3">
      <c r="B23" s="96"/>
      <c r="C23" s="95"/>
      <c r="D23" s="102"/>
      <c r="E23" s="95"/>
    </row>
    <row r="24" spans="1:7" ht="15.75" thickBot="1" x14ac:dyDescent="0.3">
      <c r="B24" s="107" t="s">
        <v>167</v>
      </c>
      <c r="C24" s="110" t="s">
        <v>169</v>
      </c>
      <c r="D24" s="106" t="s">
        <v>168</v>
      </c>
      <c r="E24" s="95"/>
    </row>
    <row r="25" spans="1:7" s="43" customFormat="1" x14ac:dyDescent="0.25">
      <c r="A25"/>
      <c r="B25" s="99" t="s">
        <v>172</v>
      </c>
      <c r="C25" s="111" t="s">
        <v>171</v>
      </c>
      <c r="D25" s="113" t="s">
        <v>170</v>
      </c>
      <c r="E25" s="95"/>
      <c r="F25"/>
      <c r="G25"/>
    </row>
    <row r="26" spans="1:7" s="43" customFormat="1" x14ac:dyDescent="0.25">
      <c r="B26" s="108" t="s">
        <v>173</v>
      </c>
      <c r="C26" s="111" t="s">
        <v>175</v>
      </c>
      <c r="D26" s="114" t="s">
        <v>174</v>
      </c>
      <c r="E26" s="95"/>
    </row>
    <row r="27" spans="1:7" s="43" customFormat="1" ht="15.75" thickBot="1" x14ac:dyDescent="0.3">
      <c r="B27" s="109" t="s">
        <v>176</v>
      </c>
      <c r="C27" s="112">
        <v>50000</v>
      </c>
      <c r="D27" s="115">
        <v>0.2</v>
      </c>
      <c r="E27" s="95"/>
    </row>
    <row r="28" spans="1:7" s="43" customFormat="1" x14ac:dyDescent="0.25">
      <c r="B28" s="104"/>
      <c r="C28" s="103"/>
      <c r="D28" s="105"/>
      <c r="E28" s="95"/>
    </row>
    <row r="29" spans="1:7" s="43" customFormat="1" x14ac:dyDescent="0.25">
      <c r="B29" s="104"/>
      <c r="C29" s="103"/>
      <c r="D29" s="105"/>
      <c r="E29" s="95"/>
    </row>
    <row r="30" spans="1:7" s="43" customFormat="1" x14ac:dyDescent="0.25">
      <c r="B30" s="101" t="s">
        <v>162</v>
      </c>
      <c r="C30" s="95"/>
      <c r="E30" s="95"/>
    </row>
    <row r="31" spans="1:7" s="43" customFormat="1" x14ac:dyDescent="0.25">
      <c r="B31" s="100" t="s">
        <v>166</v>
      </c>
      <c r="C31" s="95"/>
      <c r="E31" s="95"/>
    </row>
    <row r="32" spans="1:7" s="43" customFormat="1" x14ac:dyDescent="0.25">
      <c r="B32" s="100" t="s">
        <v>163</v>
      </c>
      <c r="C32" s="95"/>
      <c r="E32" s="95"/>
    </row>
    <row r="33" spans="1:7" s="43" customFormat="1" x14ac:dyDescent="0.25">
      <c r="B33" s="94"/>
      <c r="C33" s="95"/>
      <c r="E33" s="95"/>
    </row>
    <row r="34" spans="1:7" s="43" customFormat="1" x14ac:dyDescent="0.25">
      <c r="B34" s="96"/>
      <c r="C34" s="95"/>
      <c r="D34" s="45"/>
      <c r="E34" s="95"/>
    </row>
    <row r="35" spans="1:7" s="43" customFormat="1" x14ac:dyDescent="0.25">
      <c r="B35" s="96"/>
      <c r="C35" s="95"/>
      <c r="D35" s="45"/>
      <c r="E35" s="95"/>
    </row>
    <row r="36" spans="1:7" s="43" customFormat="1" x14ac:dyDescent="0.25">
      <c r="B36" s="94"/>
      <c r="C36" s="95"/>
      <c r="E36" s="95"/>
    </row>
    <row r="37" spans="1:7" s="43" customFormat="1" x14ac:dyDescent="0.25">
      <c r="B37" s="94"/>
      <c r="C37" s="95"/>
      <c r="E37" s="95"/>
    </row>
    <row r="38" spans="1:7" s="43" customFormat="1" x14ac:dyDescent="0.25">
      <c r="B38" s="94"/>
      <c r="C38" s="95"/>
      <c r="E38" s="95"/>
    </row>
    <row r="39" spans="1:7" s="43" customFormat="1" x14ac:dyDescent="0.25">
      <c r="B39" s="94"/>
      <c r="C39" s="95"/>
      <c r="E39" s="95"/>
    </row>
    <row r="40" spans="1:7" s="43" customFormat="1" x14ac:dyDescent="0.25">
      <c r="B40" s="94"/>
      <c r="C40" s="95"/>
      <c r="E40" s="95"/>
    </row>
    <row r="41" spans="1:7" s="43" customFormat="1" x14ac:dyDescent="0.25">
      <c r="B41" s="94"/>
      <c r="C41" s="95"/>
      <c r="E41" s="95"/>
    </row>
    <row r="42" spans="1:7" s="43" customFormat="1" x14ac:dyDescent="0.25">
      <c r="B42" s="94"/>
      <c r="C42" s="95"/>
      <c r="E42" s="95"/>
    </row>
    <row r="43" spans="1:7" s="43" customFormat="1" x14ac:dyDescent="0.25">
      <c r="B43" s="94"/>
      <c r="C43" s="95"/>
      <c r="E43" s="95"/>
    </row>
    <row r="44" spans="1:7" s="43" customFormat="1" x14ac:dyDescent="0.25">
      <c r="B44" s="94"/>
      <c r="C44" s="95"/>
      <c r="E44" s="95"/>
    </row>
    <row r="45" spans="1:7" s="43" customFormat="1" x14ac:dyDescent="0.25">
      <c r="B45" s="94"/>
      <c r="C45" s="95"/>
      <c r="E45" s="95"/>
    </row>
    <row r="46" spans="1:7" s="43" customFormat="1" x14ac:dyDescent="0.25">
      <c r="B46" s="94"/>
      <c r="C46" s="95"/>
      <c r="E46" s="95"/>
    </row>
    <row r="47" spans="1:7" s="43" customFormat="1" x14ac:dyDescent="0.25">
      <c r="B47" s="94"/>
      <c r="C47" s="95"/>
      <c r="E47" s="95"/>
    </row>
    <row r="48" spans="1:7" x14ac:dyDescent="0.25">
      <c r="A48" s="43"/>
      <c r="B48" s="43"/>
      <c r="C48" s="43"/>
      <c r="D48" s="43"/>
      <c r="E48" s="43"/>
      <c r="F48" s="43"/>
      <c r="G48" s="43"/>
    </row>
    <row r="50" spans="2:6" ht="15.75" thickBot="1" x14ac:dyDescent="0.3"/>
    <row r="51" spans="2:6" x14ac:dyDescent="0.25">
      <c r="B51" s="71" t="s">
        <v>55</v>
      </c>
      <c r="C51" s="46"/>
      <c r="D51" s="46"/>
      <c r="E51" s="46"/>
      <c r="F51" s="47"/>
    </row>
    <row r="52" spans="2:6" x14ac:dyDescent="0.25">
      <c r="B52" s="76" t="str">
        <f>+IF('[1]FRGT MATRIX'!$C$13&gt;8,"EMI measurement will be influenced by fluid in the large diameter well."," ")</f>
        <v xml:space="preserve"> </v>
      </c>
      <c r="C52" s="77"/>
      <c r="D52" s="77"/>
      <c r="E52" s="77"/>
      <c r="F52" s="78"/>
    </row>
    <row r="53" spans="2:6" x14ac:dyDescent="0.25">
      <c r="B53" s="76" t="str">
        <f>+IF('[1]FRGT MATRIX'!$C$13&gt;8," Short  normal resistivity measurements will be highly influenced by fluid in the large diameter well."," ")</f>
        <v xml:space="preserve"> </v>
      </c>
      <c r="C53" s="77"/>
      <c r="D53" s="77"/>
      <c r="E53" s="77"/>
      <c r="F53" s="78"/>
    </row>
    <row r="54" spans="2:6" x14ac:dyDescent="0.25">
      <c r="B54" s="76" t="str">
        <f>+IF('[1]FRGT MATRIX'!$C$13&gt;12," Gamma and magnetic susceptibility measurements will be relative in the large diameter well. "," ")</f>
        <v xml:space="preserve"> </v>
      </c>
      <c r="C54" s="77"/>
      <c r="D54" s="77"/>
      <c r="E54" s="77"/>
      <c r="F54" s="78"/>
    </row>
    <row r="55" spans="2:6" x14ac:dyDescent="0.25">
      <c r="B55" s="76" t="str">
        <f>+IF('[1]FRGT MATRIX'!$C$16&gt;9999,"NMR measurements will be adversely affected by high conductivity water. "," ")</f>
        <v xml:space="preserve"> </v>
      </c>
      <c r="C55" s="77"/>
      <c r="D55" s="77"/>
      <c r="E55" s="77"/>
      <c r="F55" s="78"/>
    </row>
    <row r="56" spans="2:6" x14ac:dyDescent="0.25">
      <c r="B56" s="76" t="str">
        <f>+IF('[1]FRGT MATRIX'!$C$16&gt;9999,"Many fluid resistivity tools cannot measure this low resistivity/ high conductivity water. "," ")</f>
        <v xml:space="preserve"> </v>
      </c>
      <c r="C56" s="77"/>
      <c r="D56" s="77"/>
      <c r="E56" s="77"/>
      <c r="F56" s="78"/>
    </row>
    <row r="57" spans="2:6" x14ac:dyDescent="0.25">
      <c r="B57" s="76" t="str">
        <f>IF('[1]FRGT MATRIX'!$F$39&gt;0,"- May require the use of a borehole liner.","")</f>
        <v>- May require the use of a borehole liner.</v>
      </c>
      <c r="C57" s="77"/>
      <c r="D57" s="77"/>
      <c r="E57" s="77"/>
      <c r="F57" s="78"/>
    </row>
    <row r="58" spans="2:6" x14ac:dyDescent="0.25">
      <c r="B58" s="41" t="str">
        <f>IF(OR('[1]FRGT MATRIX'!$C$10="Slotted PVC",'[1]FRGT MATRIX'!$C$10="PVC"),"Multi-echo ATV may work to see behind PVC casing; but requires casing to be centralized for accurate fracture orientations. ","")</f>
        <v/>
      </c>
      <c r="C58" s="43"/>
      <c r="D58" s="43"/>
      <c r="E58" s="43"/>
      <c r="F58" s="48"/>
    </row>
    <row r="59" spans="2:6" ht="15.75" thickBot="1" x14ac:dyDescent="0.3">
      <c r="B59" s="42"/>
      <c r="C59" s="49"/>
      <c r="D59" s="49"/>
      <c r="E59" s="49"/>
      <c r="F59" s="50"/>
    </row>
    <row r="66" spans="2:4" ht="15.75" thickBot="1" x14ac:dyDescent="0.3"/>
    <row r="67" spans="2:4" x14ac:dyDescent="0.25">
      <c r="B67" s="71" t="s">
        <v>68</v>
      </c>
      <c r="C67" s="46"/>
      <c r="D67" s="47"/>
    </row>
    <row r="68" spans="2:4" x14ac:dyDescent="0.25">
      <c r="B68" s="76" t="str">
        <f>IF('[1]FRGT MATRIX'!$C$29="Yes","- Line power is available at the site for monitoring","")</f>
        <v/>
      </c>
      <c r="C68" s="77"/>
      <c r="D68" s="78"/>
    </row>
    <row r="69" spans="2:4" x14ac:dyDescent="0.25">
      <c r="B69" s="76" t="str">
        <f>IF('[1]FRGT MATRIX'!$C$29="Yes","- Instrumentation can be left in boreholes for monitoring","")</f>
        <v/>
      </c>
      <c r="C69" s="77"/>
      <c r="D69" s="78"/>
    </row>
    <row r="70" spans="2:4" x14ac:dyDescent="0.25">
      <c r="B70" s="76" t="str">
        <f>IF(OR('[1]FRGT MATRIX'!$C$20="Yes",'[1]FRGT MATRIX'!$C$24="Yes",'[1]FRGT MATRIX'!$C$25="Yes",'[1]FRGT MATRIX'!$C$27="Yes",'[1]FRGT MATRIX'!$F$23=1,'[1]FRGT MATRIX'!$F$26=1,'[1]FRGT MATRIX'!$F$27=1,'[1]FRGT MATRIX'!$F$29=1,$F$50=1),"- Wells are partially or completely fluid filled"," ")</f>
        <v>- Wells are partially or completely fluid filled</v>
      </c>
      <c r="C70" s="77"/>
      <c r="D70" s="78"/>
    </row>
    <row r="71" spans="2:4" x14ac:dyDescent="0.25">
      <c r="B71" s="79" t="str">
        <f>IF('[1]FRGT MATRIX'!$C$10="Slotted PVC","- Slotted screen extends over much of the borehole. ","")</f>
        <v/>
      </c>
      <c r="C71" s="77"/>
      <c r="D71" s="78"/>
    </row>
    <row r="72" spans="2:4" x14ac:dyDescent="0.25">
      <c r="B72" s="41"/>
      <c r="C72" s="43"/>
      <c r="D72" s="48"/>
    </row>
    <row r="73" spans="2:4" ht="15.75" thickBot="1" x14ac:dyDescent="0.3">
      <c r="B73" s="42"/>
      <c r="C73" s="49"/>
      <c r="D73" s="50"/>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
  <sheetViews>
    <sheetView showGridLines="0" zoomScaleNormal="10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7" t="s">
        <v>95</v>
      </c>
      <c r="B1" s="89" t="s">
        <v>94</v>
      </c>
    </row>
  </sheetData>
  <hyperlinks>
    <hyperlink ref="B1" location="'FRGT MATRIX'!E4" display="Return to FRGT_Matrix"/>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96</v>
      </c>
      <c r="B1" s="89" t="s">
        <v>94</v>
      </c>
    </row>
  </sheetData>
  <hyperlinks>
    <hyperlink ref="B1" location="'FRGT MATRIX'!E4" display="Return to FRGT_Matrix"/>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97</v>
      </c>
      <c r="B1" s="89" t="s">
        <v>94</v>
      </c>
    </row>
  </sheetData>
  <hyperlinks>
    <hyperlink ref="B1" location="'FRGT MATRIX'!E4" display="Return to FRGT_Matrix"/>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1"/>
  <sheetViews>
    <sheetView showGridLines="0" workbookViewId="0">
      <selection activeCell="A2" sqref="A2"/>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182</v>
      </c>
      <c r="B1" s="89" t="s">
        <v>94</v>
      </c>
    </row>
  </sheetData>
  <hyperlinks>
    <hyperlink ref="B1" location="'FRGT MATRIX'!E4" display="Return to FRGT_Matrix"/>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98</v>
      </c>
      <c r="B1" s="89" t="s">
        <v>94</v>
      </c>
    </row>
  </sheetData>
  <hyperlinks>
    <hyperlink ref="B1" location="'FRGT MATRIX'!E4" display="Return to FRGT_Matrix"/>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99</v>
      </c>
      <c r="B1" s="89" t="s">
        <v>94</v>
      </c>
    </row>
  </sheetData>
  <hyperlinks>
    <hyperlink ref="B1" location="'FRGT MATRIX'!E4" display="Return to FRGT_Matrix"/>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1"/>
  <sheetViews>
    <sheetView showGridLines="0" workbookViewId="0">
      <selection activeCell="D17" sqref="D17"/>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100</v>
      </c>
      <c r="B1" s="89" t="s">
        <v>94</v>
      </c>
    </row>
  </sheetData>
  <hyperlinks>
    <hyperlink ref="B1" location="'FRGT MATRIX'!E4" display="Return to FRGT_Matrix"/>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101</v>
      </c>
      <c r="B1" s="89" t="s">
        <v>94</v>
      </c>
    </row>
  </sheetData>
  <hyperlinks>
    <hyperlink ref="B1" location="'FRGT MATRIX'!E4" display="Return to FRGT_Matrix"/>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102</v>
      </c>
      <c r="B1" s="89" t="s">
        <v>94</v>
      </c>
    </row>
  </sheetData>
  <hyperlinks>
    <hyperlink ref="B1" location="'FRGT MATRIX'!E4" display="Return to FRGT_Matrix"/>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1"/>
  <sheetViews>
    <sheetView showGridLines="0" zoomScale="91" zoomScaleNormal="91"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103</v>
      </c>
      <c r="B1" s="89" t="s">
        <v>94</v>
      </c>
    </row>
  </sheetData>
  <hyperlinks>
    <hyperlink ref="B1" location="'FRGT MATRIX'!E4" display="Return to FRGT_Matrix"/>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1"/>
  <sheetViews>
    <sheetView showGridLines="0" zoomScale="91" zoomScaleNormal="91" workbookViewId="0">
      <selection activeCell="C9" sqref="C9"/>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104</v>
      </c>
      <c r="B1" s="89" t="s">
        <v>94</v>
      </c>
    </row>
  </sheetData>
  <hyperlinks>
    <hyperlink ref="B1" location="'FRGT MATRIX'!E4" display="Return to FRGT_Matrix"/>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1"/>
  <sheetViews>
    <sheetView showGridLines="0" zoomScale="91" zoomScaleNormal="91"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105</v>
      </c>
      <c r="B1" s="89" t="s">
        <v>94</v>
      </c>
    </row>
  </sheetData>
  <hyperlinks>
    <hyperlink ref="B1" location="'FRGT MATRIX'!E4" display="Return to FRGT_Matrix"/>
  </hyperlink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106</v>
      </c>
      <c r="B1" s="89" t="s">
        <v>94</v>
      </c>
    </row>
  </sheetData>
  <hyperlinks>
    <hyperlink ref="B1" location="'FRGT MATRIX'!E4" display="Return to FRGT_Matrix"/>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107</v>
      </c>
      <c r="B1" s="89" t="s">
        <v>94</v>
      </c>
    </row>
  </sheetData>
  <hyperlinks>
    <hyperlink ref="B1" location="'FRGT MATRIX'!E4" display="Return to FRGT_Matrix"/>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108</v>
      </c>
      <c r="B1" s="89" t="s">
        <v>94</v>
      </c>
    </row>
  </sheetData>
  <hyperlinks>
    <hyperlink ref="B1" location="'FRGT MATRIX'!E4" display="Return to FRGT_Matrix"/>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1"/>
  <sheetViews>
    <sheetView showGridLines="0" workbookViewId="0"/>
  </sheetViews>
  <sheetFormatPr defaultRowHeight="15" x14ac:dyDescent="0.25"/>
  <cols>
    <col min="1" max="1" width="41.85546875" customWidth="1"/>
    <col min="2" max="2" width="30" customWidth="1"/>
    <col min="3" max="3" width="84.7109375" customWidth="1"/>
  </cols>
  <sheetData>
    <row r="1" spans="1:2" ht="24.75" customHeight="1" x14ac:dyDescent="0.25">
      <c r="A1" s="88" t="s">
        <v>109</v>
      </c>
      <c r="B1" s="89" t="s">
        <v>94</v>
      </c>
    </row>
  </sheetData>
  <hyperlinks>
    <hyperlink ref="B1" location="'FRGT MATRIX'!E4" display="Return to FRGT_Matrix"/>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1"/>
  <sheetViews>
    <sheetView showGridLines="0" workbookViewId="0">
      <selection activeCell="C17" sqref="C17"/>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110</v>
      </c>
      <c r="B1" s="89" t="s">
        <v>94</v>
      </c>
    </row>
  </sheetData>
  <hyperlinks>
    <hyperlink ref="B1" location="'FRGT MATRIX'!E4" display="Return to FRGT_Matrix"/>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111</v>
      </c>
      <c r="B1" s="89" t="s">
        <v>94</v>
      </c>
    </row>
  </sheetData>
  <hyperlinks>
    <hyperlink ref="B1" location="'FRGT MATRIX'!E4" display="Return to FRGT_Matrix"/>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1"/>
  <sheetViews>
    <sheetView showGridLines="0" workbookViewId="0">
      <selection activeCell="C10" sqref="C10"/>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112</v>
      </c>
      <c r="B1" s="89" t="s">
        <v>94</v>
      </c>
    </row>
  </sheetData>
  <hyperlinks>
    <hyperlink ref="B1" location="'FRGT MATRIX'!E4" display="Return to FRGT_Matrix"/>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1"/>
  <sheetViews>
    <sheetView showGridLines="0" zoomScale="91" zoomScaleNormal="91" workbookViewId="0">
      <selection activeCell="A28" sqref="A28"/>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113</v>
      </c>
      <c r="B1" s="89" t="s">
        <v>94</v>
      </c>
    </row>
  </sheetData>
  <hyperlinks>
    <hyperlink ref="B1" location="'FRGT MATRIX'!E4" display="Return to FRGT_Matrix"/>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1"/>
  <sheetViews>
    <sheetView showGridLines="0" zoomScaleNormal="10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114</v>
      </c>
      <c r="B1" s="89" t="s">
        <v>94</v>
      </c>
    </row>
  </sheetData>
  <hyperlinks>
    <hyperlink ref="B1" location="'FRGT MATRIX'!E4" display="Return to FRGT_Matrix"/>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B1"/>
  <sheetViews>
    <sheetView showGridLines="0" zoomScaleNormal="10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115</v>
      </c>
      <c r="B1" s="89" t="s">
        <v>94</v>
      </c>
    </row>
  </sheetData>
  <hyperlinks>
    <hyperlink ref="B1" location="'FRGT MATRIX'!E4" display="Return to FRGT_Matrix"/>
  </hyperlink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B1"/>
  <sheetViews>
    <sheetView showGridLines="0" workbookViewId="0">
      <selection activeCell="A27" sqref="A27"/>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116</v>
      </c>
      <c r="B1" s="89" t="s">
        <v>94</v>
      </c>
    </row>
  </sheetData>
  <hyperlinks>
    <hyperlink ref="B1" location="'FRGT MATRIX'!E4" display="Return to FRGT_Matrix"/>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B1"/>
  <sheetViews>
    <sheetView showGridLines="0" workbookViewId="0">
      <selection activeCell="B1" sqref="B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117</v>
      </c>
      <c r="B1" s="89" t="s">
        <v>94</v>
      </c>
    </row>
  </sheetData>
  <hyperlinks>
    <hyperlink ref="B1" location="'FRGT MATRIX'!E4" display="Return to FRGT_Matrix"/>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B1"/>
  <sheetViews>
    <sheetView showGridLines="0" workbookViewId="0">
      <selection activeCell="C1" sqref="C1"/>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119</v>
      </c>
      <c r="B1" s="89" t="s">
        <v>94</v>
      </c>
    </row>
  </sheetData>
  <hyperlinks>
    <hyperlink ref="B1" location="'FRGT MATRIX'!E4" display="Return to FRGT_Matrix"/>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B1"/>
  <sheetViews>
    <sheetView showGridLines="0" zoomScaleNormal="100" workbookViewId="0">
      <selection activeCell="A13" sqref="A13"/>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118</v>
      </c>
      <c r="B1" s="89" t="s">
        <v>94</v>
      </c>
    </row>
  </sheetData>
  <hyperlinks>
    <hyperlink ref="B1" location="'FRGT MATRIX'!E4" display="Return to FRGT_Matrix"/>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B1"/>
  <sheetViews>
    <sheetView showGridLines="0" workbookViewId="0">
      <selection activeCell="A2" sqref="A2"/>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178</v>
      </c>
      <c r="B1" s="89" t="s">
        <v>94</v>
      </c>
    </row>
  </sheetData>
  <hyperlinks>
    <hyperlink ref="B1" location="'FRGT MATRIX'!E4" display="Return to FRGT_Matrix"/>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B1"/>
  <sheetViews>
    <sheetView showGridLines="0" workbookViewId="0">
      <selection activeCell="C6" sqref="C6"/>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179</v>
      </c>
      <c r="B1" s="89" t="s">
        <v>94</v>
      </c>
    </row>
  </sheetData>
  <hyperlinks>
    <hyperlink ref="B1" location="'FRGT MATRIX'!E4" display="Return to FRGT_Matrix"/>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B1"/>
  <sheetViews>
    <sheetView showGridLines="0" workbookViewId="0">
      <selection activeCell="A2" sqref="A2"/>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180</v>
      </c>
      <c r="B1" s="89" t="s">
        <v>94</v>
      </c>
    </row>
  </sheetData>
  <hyperlinks>
    <hyperlink ref="B1" location="'FRGT MATRIX'!E4" display="Return to FRGT_Matrix"/>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B1"/>
  <sheetViews>
    <sheetView showGridLines="0" zoomScale="91" zoomScaleNormal="91" workbookViewId="0">
      <selection activeCell="A2" sqref="A2"/>
    </sheetView>
  </sheetViews>
  <sheetFormatPr defaultRowHeight="15" x14ac:dyDescent="0.25"/>
  <cols>
    <col min="1" max="1" width="41.85546875" customWidth="1"/>
    <col min="2" max="2" width="30" customWidth="1"/>
    <col min="3" max="3" width="84.7109375" customWidth="1"/>
  </cols>
  <sheetData>
    <row r="1" spans="1:2" ht="24.75" customHeight="1" x14ac:dyDescent="0.25">
      <c r="A1" s="88" t="s">
        <v>181</v>
      </c>
      <c r="B1" s="89" t="s">
        <v>94</v>
      </c>
    </row>
  </sheetData>
  <hyperlinks>
    <hyperlink ref="B1" location="'FRGT MATRIX'!E4" display="Return to FRGT_Matrix"/>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25</vt:i4>
      </vt:variant>
    </vt:vector>
  </HeadingPairs>
  <TitlesOfParts>
    <vt:vector size="58" baseType="lpstr">
      <vt:lpstr>INTRODUCTION</vt:lpstr>
      <vt:lpstr>FRGT MATRIX</vt:lpstr>
      <vt:lpstr>A1</vt:lpstr>
      <vt:lpstr>M1</vt:lpstr>
      <vt:lpstr>M2</vt:lpstr>
      <vt:lpstr>M3</vt:lpstr>
      <vt:lpstr>M4</vt:lpstr>
      <vt:lpstr>M5</vt:lpstr>
      <vt:lpstr>M6</vt:lpstr>
      <vt:lpstr>M7</vt:lpstr>
      <vt:lpstr>M8</vt:lpstr>
      <vt:lpstr>M9</vt:lpstr>
      <vt:lpstr>M10</vt:lpstr>
      <vt:lpstr>M11</vt:lpstr>
      <vt:lpstr>M12</vt:lpstr>
      <vt:lpstr>M13</vt:lpstr>
      <vt:lpstr>M14</vt:lpstr>
      <vt:lpstr>M15</vt:lpstr>
      <vt:lpstr>M16</vt:lpstr>
      <vt:lpstr>M17</vt:lpstr>
      <vt:lpstr>M18</vt:lpstr>
      <vt:lpstr>M19</vt:lpstr>
      <vt:lpstr>M20</vt:lpstr>
      <vt:lpstr>M21</vt:lpstr>
      <vt:lpstr>M22</vt:lpstr>
      <vt:lpstr>M23</vt:lpstr>
      <vt:lpstr>M24</vt:lpstr>
      <vt:lpstr>M25</vt:lpstr>
      <vt:lpstr>M26</vt:lpstr>
      <vt:lpstr>M27</vt:lpstr>
      <vt:lpstr>M28</vt:lpstr>
      <vt:lpstr>M29</vt:lpstr>
      <vt:lpstr>M30</vt:lpstr>
      <vt:lpstr>Agoal</vt:lpstr>
      <vt:lpstr>Bgoal</vt:lpstr>
      <vt:lpstr>BHdiam</vt:lpstr>
      <vt:lpstr>BrRes</vt:lpstr>
      <vt:lpstr>Cgoal</vt:lpstr>
      <vt:lpstr>CostTrshld</vt:lpstr>
      <vt:lpstr>Dgoal</vt:lpstr>
      <vt:lpstr>DpthRk</vt:lpstr>
      <vt:lpstr>Egoal</vt:lpstr>
      <vt:lpstr>Fgoal</vt:lpstr>
      <vt:lpstr>fluidcolumn</vt:lpstr>
      <vt:lpstr>FluidEC</vt:lpstr>
      <vt:lpstr>Ggoal</vt:lpstr>
      <vt:lpstr>GrndAccess</vt:lpstr>
      <vt:lpstr>Hgoal</vt:lpstr>
      <vt:lpstr>Igoal</vt:lpstr>
      <vt:lpstr>Instrumentation</vt:lpstr>
      <vt:lpstr>IntWellB</vt:lpstr>
      <vt:lpstr>Jgoal</vt:lpstr>
      <vt:lpstr>Kgoal</vt:lpstr>
      <vt:lpstr>LengthOH</vt:lpstr>
      <vt:lpstr>LinePower</vt:lpstr>
      <vt:lpstr>Turbid</vt:lpstr>
      <vt:lpstr>Urbanization</vt:lpstr>
      <vt:lpstr>WellConst</vt:lpstr>
    </vt:vector>
  </TitlesOfParts>
  <Company>USGS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USGS Fractured Rock Geophysical Toolbox Method Selection Tool (FRGT-MST</dc:title>
  <dc:subject>The Fractured Rock Geophysical Toolbox Method Selection Tool (FRGT-MST</dc:subject>
  <dc:creator>USGS Office of Groundwater Branch of Geophysics</dc:creator>
  <cp:lastModifiedBy>Dawson, Cian B.</cp:lastModifiedBy>
  <cp:lastPrinted>2015-02-26T19:08:10Z</cp:lastPrinted>
  <dcterms:created xsi:type="dcterms:W3CDTF">2015-01-13T14:27:27Z</dcterms:created>
  <dcterms:modified xsi:type="dcterms:W3CDTF">2016-01-07T16:10:03Z</dcterms:modified>
</cp:coreProperties>
</file>